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835" tabRatio="797" firstSheet="7" activeTab="7"/>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1"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1"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[4]TEHSHEET!$F$1:$F$13</definedName>
    <definedName name="MR_LIST" localSheetId="11">[3]REESTR_MO!$D$2:$D$45</definedName>
    <definedName name="MR_LIST" localSheetId="19">[3]REESTR_MO!$D$2:$D$45</definedName>
    <definedName name="MR_LIST" localSheetId="21">[3]REESTR_MO!$D$2:$D$45</definedName>
    <definedName name="MR_LIST">[4]REESTR_MO!$D$2:$D$45</definedName>
    <definedName name="org" localSheetId="11">[5]Титульный!$G$16</definedName>
    <definedName name="org" localSheetId="17">[6]Титульный!$G$16</definedName>
    <definedName name="org" localSheetId="19">[1]Титульный!$F$10</definedName>
    <definedName name="org" localSheetId="21">[1]Титульный!$F$10</definedName>
    <definedName name="org">[7]Титульный!$G$16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[5]Титульный!$G$16</definedName>
    <definedName name="version" localSheetId="11">[3]Инструкция!$B$3</definedName>
    <definedName name="version" localSheetId="19">[3]Инструкция!$B$3</definedName>
    <definedName name="version" localSheetId="21">[3]Инструкция!$B$3</definedName>
    <definedName name="version">[4]Инструкция!$B$3</definedName>
    <definedName name="year_list" localSheetId="11">[3]TEHSHEET!$I$1:$I$14</definedName>
    <definedName name="year_list" localSheetId="19">[3]TEHSHEET!$I$1:$I$14</definedName>
    <definedName name="year_list" localSheetId="21">[3]TEHSHEET!$I$1:$I$14</definedName>
    <definedName name="year_list">[4]TEHSHEET!$I$1:$I$14</definedName>
    <definedName name="_xlnm.Print_Area" localSheetId="3">'19г2'!$A$1:$H$129</definedName>
    <definedName name="_xlnm.Print_Area" localSheetId="6">'19г5-9_2018'!$A$1:$I$34</definedName>
    <definedName name="_xlnm.Print_Area" localSheetId="7">'19г9_2021'!$A$1:$I$26</definedName>
    <definedName name="_xlnm.Print_Area" localSheetId="9">'19д6'!$A$1:$L$12</definedName>
    <definedName name="_xlnm.Print_Area" localSheetId="14">'19м'!$A$1:$K$6</definedName>
    <definedName name="_xlnm.Print_Area" localSheetId="16">'19о'!$A$1:$K$10</definedName>
    <definedName name="_xlnm.Print_Area" localSheetId="21">'19т_2021'!$A$1:$B$6</definedName>
    <definedName name="ы" localSheetId="11">[8]Титульный!$G$16</definedName>
    <definedName name="ы" localSheetId="17">[9]Титульный!$G$16</definedName>
    <definedName name="ы">[8]Титульный!$G$16</definedName>
  </definedNames>
  <calcPr calcId="152511"/>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G114" i="3"/>
  <c r="F114" i="3"/>
  <c r="E114" i="3"/>
  <c r="D113" i="3"/>
  <c r="D112" i="3"/>
  <c r="H111" i="3"/>
  <c r="G111" i="3"/>
  <c r="F111" i="3"/>
  <c r="D111" i="3" s="1"/>
  <c r="E111" i="3"/>
  <c r="D110" i="3"/>
  <c r="D109" i="3"/>
  <c r="H108" i="3"/>
  <c r="G108" i="3"/>
  <c r="F108" i="3"/>
  <c r="E108" i="3"/>
  <c r="F107" i="3"/>
  <c r="F105" i="3" s="1"/>
  <c r="D106" i="3"/>
  <c r="D103" i="3"/>
  <c r="D102" i="3"/>
  <c r="D101" i="3"/>
  <c r="H100" i="3"/>
  <c r="G100" i="3"/>
  <c r="F100" i="3"/>
  <c r="F98" i="3" s="1"/>
  <c r="E100" i="3"/>
  <c r="D100" i="3" s="1"/>
  <c r="D99" i="3"/>
  <c r="H98" i="3"/>
  <c r="G98" i="3"/>
  <c r="D96" i="3"/>
  <c r="D95" i="3"/>
  <c r="E91" i="3"/>
  <c r="F90" i="3"/>
  <c r="D90" i="3" s="1"/>
  <c r="D89" i="3"/>
  <c r="H88" i="3"/>
  <c r="G88" i="3"/>
  <c r="G91" i="3" s="1"/>
  <c r="F88" i="3"/>
  <c r="F91" i="3" s="1"/>
  <c r="D87" i="3"/>
  <c r="D86" i="3"/>
  <c r="G85" i="3"/>
  <c r="F85" i="3"/>
  <c r="E85" i="3"/>
  <c r="D84" i="3"/>
  <c r="H82" i="3"/>
  <c r="G82" i="3"/>
  <c r="F82" i="3"/>
  <c r="E82" i="3"/>
  <c r="H81" i="3"/>
  <c r="G81" i="3"/>
  <c r="F81" i="3"/>
  <c r="E81" i="3"/>
  <c r="H80" i="3"/>
  <c r="G80" i="3"/>
  <c r="F80" i="3"/>
  <c r="E80" i="3"/>
  <c r="H79" i="3"/>
  <c r="G79" i="3"/>
  <c r="F79" i="3"/>
  <c r="E79" i="3"/>
  <c r="H78" i="3"/>
  <c r="G78" i="3"/>
  <c r="F78" i="3"/>
  <c r="E78" i="3"/>
  <c r="H76"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E60" i="3" s="1"/>
  <c r="E52" i="3" s="1"/>
  <c r="F60" i="3"/>
  <c r="H57" i="3"/>
  <c r="G57" i="3"/>
  <c r="F57" i="3"/>
  <c r="E57" i="3"/>
  <c r="H54" i="3"/>
  <c r="G54" i="3"/>
  <c r="F54" i="3"/>
  <c r="E54" i="3"/>
  <c r="D53"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H27" i="3" s="1"/>
  <c r="H124" i="3" s="1"/>
  <c r="H121" i="3" s="1"/>
  <c r="G30" i="3"/>
  <c r="F30" i="3"/>
  <c r="E30" i="3"/>
  <c r="D29" i="3"/>
  <c r="D28" i="3"/>
  <c r="D26" i="3"/>
  <c r="D25" i="3"/>
  <c r="H24" i="3"/>
  <c r="D24" i="3" s="1"/>
  <c r="H23" i="3"/>
  <c r="G23" i="3"/>
  <c r="H22" i="3"/>
  <c r="G22" i="3"/>
  <c r="F22" i="3"/>
  <c r="F21" i="3" s="1"/>
  <c r="E21" i="3"/>
  <c r="H19" i="3"/>
  <c r="H17" i="3" s="1"/>
  <c r="G19" i="3"/>
  <c r="G17" i="3" s="1"/>
  <c r="F19" i="3"/>
  <c r="F17" i="3" s="1"/>
  <c r="E19" i="3"/>
  <c r="E17" i="3"/>
  <c r="H14" i="3"/>
  <c r="G14" i="3"/>
  <c r="F14" i="3"/>
  <c r="E14" i="3"/>
  <c r="H11" i="3"/>
  <c r="G11" i="3"/>
  <c r="F11" i="3"/>
  <c r="E11" i="3"/>
  <c r="D11" i="3" s="1"/>
  <c r="D10" i="3"/>
  <c r="D37" i="3" l="1"/>
  <c r="D54" i="3"/>
  <c r="F52" i="3"/>
  <c r="H107" i="3"/>
  <c r="H105" i="3" s="1"/>
  <c r="D108" i="3"/>
  <c r="D127" i="3"/>
  <c r="D81" i="3"/>
  <c r="D114" i="3"/>
  <c r="G33" i="3"/>
  <c r="D85" i="3"/>
  <c r="F27" i="3"/>
  <c r="F124" i="3" s="1"/>
  <c r="F121" i="3" s="1"/>
  <c r="D62" i="3"/>
  <c r="D78" i="3"/>
  <c r="H9" i="3"/>
  <c r="D17" i="3"/>
  <c r="H21" i="3"/>
  <c r="H50" i="3" s="1"/>
  <c r="D35" i="3"/>
  <c r="D39" i="3"/>
  <c r="E33" i="3"/>
  <c r="D33" i="3" s="1"/>
  <c r="D73" i="3"/>
  <c r="D82" i="3"/>
  <c r="G9" i="3"/>
  <c r="D19" i="3"/>
  <c r="D22" i="3"/>
  <c r="D42" i="3"/>
  <c r="H70" i="3"/>
  <c r="H94" i="3" s="1"/>
  <c r="E76" i="3"/>
  <c r="E70" i="3" s="1"/>
  <c r="E92" i="3" s="1"/>
  <c r="G27" i="3"/>
  <c r="G124" i="3" s="1"/>
  <c r="G121" i="3" s="1"/>
  <c r="E9" i="3"/>
  <c r="D36" i="3"/>
  <c r="D38" i="3"/>
  <c r="D45" i="3"/>
  <c r="D60" i="3"/>
  <c r="D79" i="3"/>
  <c r="D88" i="3"/>
  <c r="F9" i="3"/>
  <c r="F50" i="3" s="1"/>
  <c r="D64" i="3"/>
  <c r="F104" i="3"/>
  <c r="H104" i="3"/>
  <c r="G21" i="3"/>
  <c r="H91" i="3"/>
  <c r="D91" i="3" s="1"/>
  <c r="D23" i="3"/>
  <c r="E49" i="3"/>
  <c r="D49" i="3" s="1"/>
  <c r="G52" i="3"/>
  <c r="D57" i="3"/>
  <c r="D65" i="3"/>
  <c r="F76" i="3"/>
  <c r="F70" i="3" s="1"/>
  <c r="F94" i="3" s="1"/>
  <c r="E98" i="3"/>
  <c r="D98" i="3" s="1"/>
  <c r="E125" i="3"/>
  <c r="D125" i="3" s="1"/>
  <c r="D14" i="3"/>
  <c r="G76" i="3"/>
  <c r="G70" i="3" s="1"/>
  <c r="G94" i="3" s="1"/>
  <c r="D80" i="3"/>
  <c r="E107" i="3"/>
  <c r="D30" i="3"/>
  <c r="G107" i="3"/>
  <c r="G105" i="3" s="1"/>
  <c r="D21" i="3" l="1"/>
  <c r="D9" i="3"/>
  <c r="D46" i="3"/>
  <c r="G104" i="3"/>
  <c r="E27"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<sst xmlns="http://schemas.openxmlformats.org/spreadsheetml/2006/main" count="941" uniqueCount="662">
  <si>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</si>
  <si>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</si>
  <si>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</si>
  <si>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</si>
  <si>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</si>
  <si>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</si>
  <si>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</si>
  <si>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</si>
  <si>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</si>
  <si>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</si>
  <si>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</si>
  <si>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</si>
  <si>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</si>
  <si>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</si>
  <si>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</si>
  <si>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</si>
  <si>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</si>
  <si>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</si>
  <si>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</si>
  <si>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</si>
  <si>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</si>
  <si>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</si>
  <si>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</si>
  <si>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</si>
  <si>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</si>
  <si>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</si>
  <si>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</si>
  <si>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</si>
  <si>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</si>
  <si>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</si>
  <si>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</si>
  <si>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</si>
  <si>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</si>
  <si>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</si>
  <si>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</si>
  <si>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</si>
  <si>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</si>
  <si>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</si>
  <si>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</si>
  <si>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</si>
  <si>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</si>
  <si>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</si>
  <si>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</si>
  <si>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</si>
  <si>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</si>
  <si>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</si>
  <si>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</si>
  <si>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</si>
  <si>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</si>
  <si>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</si>
  <si>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</si>
  <si>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</si>
  <si>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</si>
  <si>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</si>
  <si>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</si>
  <si>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</si>
  <si>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</si>
  <si>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</si>
  <si>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</si>
  <si>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</si>
  <si>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</si>
  <si>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</si>
  <si>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</si>
  <si>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</si>
  <si>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</si>
  <si>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</si>
  <si>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</si>
  <si>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</si>
  <si>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</si>
  <si>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</si>
  <si>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</si>
  <si>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</si>
  <si>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</si>
  <si>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</si>
  <si>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</si>
  <si>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</si>
  <si>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</si>
  <si>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</si>
  <si>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</si>
  <si>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</si>
  <si>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</si>
  <si>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</si>
  <si>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</si>
  <si>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</si>
  <si>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</si>
  <si>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</si>
  <si>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</si>
  <si>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</si>
  <si>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</si>
  <si>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</si>
  <si>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</si>
  <si>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</si>
  <si>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</si>
  <si>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</si>
  <si>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</si>
  <si>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</si>
  <si>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</si>
  <si>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</si>
  <si>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</si>
  <si>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</si>
  <si>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</si>
  <si>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</si>
  <si>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</si>
  <si>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</si>
  <si>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</si>
  <si>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</si>
  <si>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</si>
  <si>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</si>
  <si>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</si>
  <si>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</si>
  <si>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</si>
  <si>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</si>
  <si>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</si>
  <si>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</si>
  <si>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</si>
  <si>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</si>
  <si>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</si>
  <si>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</si>
  <si>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</si>
  <si>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</si>
  <si>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</si>
  <si>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</si>
  <si>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</si>
  <si>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</si>
  <si>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</si>
  <si>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</si>
  <si>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</si>
  <si>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</si>
  <si>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</si>
  <si>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</si>
  <si>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</si>
  <si>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</si>
  <si>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</si>
  <si>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</si>
  <si>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</si>
  <si>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</si>
  <si>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</si>
  <si>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</si>
  <si>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</si>
  <si>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</si>
  <si>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</si>
  <si>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</si>
  <si>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</si>
  <si>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</si>
  <si>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</si>
  <si>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</si>
  <si>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</si>
  <si>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</si>
  <si>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</si>
  <si>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</si>
  <si>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</si>
  <si>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</si>
  <si>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</si>
  <si>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</si>
  <si>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</si>
  <si>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</si>
  <si>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</si>
  <si>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</si>
  <si>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</si>
  <si>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</si>
  <si>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</si>
  <si>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</si>
  <si>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</si>
  <si>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</si>
  <si>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</si>
  <si>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</si>
  <si>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</si>
  <si>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</si>
  <si>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</si>
  <si>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</si>
  <si>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</si>
  <si>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</si>
  <si>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</si>
  <si>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</si>
  <si>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</si>
  <si>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</si>
  <si>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</si>
  <si>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</si>
  <si>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</si>
  <si>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</si>
  <si>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</si>
  <si>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</si>
  <si>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</si>
  <si>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</si>
  <si>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</si>
  <si>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</si>
  <si>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</si>
  <si>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</si>
  <si>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</si>
  <si>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</si>
  <si>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</si>
  <si>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</si>
  <si>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</si>
  <si>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</si>
  <si>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</si>
  <si>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</si>
  <si>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</si>
  <si>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</si>
  <si>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</si>
  <si>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</si>
  <si>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</si>
  <si>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</si>
  <si>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</si>
  <si>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</si>
  <si>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</si>
  <si>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</si>
  <si>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</si>
  <si>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</si>
  <si>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</si>
  <si>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</si>
  <si>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</si>
  <si>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</si>
  <si>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</si>
  <si>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</si>
  <si>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</si>
  <si>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</si>
  <si>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</si>
  <si>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</si>
  <si>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</si>
  <si>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</si>
  <si>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</si>
  <si>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</si>
  <si>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</si>
  <si>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</si>
  <si>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</si>
  <si>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</si>
  <si>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</si>
  <si>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</si>
  <si>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</si>
  <si>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</si>
  <si>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</si>
  <si>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</si>
  <si>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</si>
  <si>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</si>
  <si>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</si>
  <si>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</si>
  <si>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</si>
  <si>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</si>
  <si>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</si>
  <si>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</si>
  <si>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</si>
  <si>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</si>
  <si>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</si>
  <si>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</si>
  <si>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</si>
  <si>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</si>
  <si>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</si>
  <si>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</si>
  <si>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</si>
  <si>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</si>
  <si>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</si>
  <si>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</si>
  <si>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</si>
  <si>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</si>
  <si>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</si>
  <si>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</si>
  <si>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</si>
  <si>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</si>
  <si>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</si>
  <si>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</si>
  <si>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</si>
  <si>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</si>
  <si>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</si>
  <si>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</si>
  <si>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</si>
  <si>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</si>
  <si>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</si>
  <si>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</si>
  <si>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</si>
  <si>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</si>
  <si>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</si>
  <si>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</si>
  <si>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</si>
  <si>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</si>
  <si>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</si>
  <si>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</si>
  <si>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</si>
  <si>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</si>
  <si>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</si>
  <si>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</si>
  <si>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</si>
  <si>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</si>
  <si>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</si>
  <si>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</si>
  <si>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</si>
  <si>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</si>
  <si>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</si>
  <si>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</si>
  <si>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</si>
  <si>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</si>
  <si>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</si>
  <si>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</si>
  <si>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</si>
  <si>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</si>
  <si>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</si>
  <si>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</si>
  <si>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</si>
  <si>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</si>
  <si>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</si>
  <si>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</si>
  <si>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</si>
  <si>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</si>
  <si>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</si>
  <si>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</si>
  <si>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</si>
  <si>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</si>
  <si>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</si>
  <si>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</si>
  <si>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</si>
  <si>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</si>
  <si>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</si>
  <si>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</si>
  <si>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</si>
  <si>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</si>
  <si>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</si>
  <si>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</si>
  <si>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</si>
  <si>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</si>
  <si>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</si>
  <si>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</si>
  <si>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</si>
  <si>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</si>
  <si>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</si>
  <si>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</si>
  <si>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</si>
  <si>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</si>
  <si>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</si>
  <si>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</si>
  <si>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</si>
  <si>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</si>
  <si>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</si>
  <si>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</si>
  <si>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</si>
  <si>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</si>
  <si>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</si>
  <si>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</si>
  <si>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</si>
  <si>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</si>
  <si>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</si>
  <si>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</si>
  <si>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</si>
  <si>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</si>
  <si>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</si>
  <si>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</si>
  <si>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</si>
  <si>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</si>
  <si>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</si>
  <si>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</si>
  <si>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</si>
  <si>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</si>
  <si>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</si>
  <si>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</si>
  <si>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</si>
  <si>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</si>
  <si>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</si>
  <si>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</si>
  <si>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</si>
  <si>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</si>
  <si>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</si>
  <si>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</si>
  <si>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</si>
  <si>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</si>
  <si>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</si>
  <si>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</si>
  <si>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</si>
  <si>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</si>
  <si>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</si>
  <si>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</si>
  <si>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</si>
  <si>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</si>
  <si>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</si>
  <si>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</si>
  <si>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</si>
  <si>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</si>
  <si>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</si>
  <si>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</si>
  <si>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</si>
  <si>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</si>
  <si>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</si>
  <si>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</si>
  <si>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</si>
  <si>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</si>
  <si>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</si>
  <si>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</si>
  <si>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</si>
  <si>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</si>
  <si>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</si>
  <si>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</si>
  <si>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</si>
  <si>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</si>
  <si>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</si>
  <si>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</si>
  <si>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</si>
  <si>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</si>
  <si>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</si>
  <si>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</si>
  <si>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</si>
  <si>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</si>
  <si>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</si>
  <si>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</si>
  <si>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</si>
  <si>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</si>
  <si>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</si>
  <si>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</si>
  <si>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</si>
  <si>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</si>
  <si>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</si>
  <si>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</si>
  <si>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</si>
  <si>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</si>
  <si>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</si>
  <si>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</si>
  <si>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</si>
  <si>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</si>
  <si>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</si>
  <si>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</si>
  <si>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</si>
  <si>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</si>
  <si>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</si>
  <si>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</si>
  <si>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</si>
  <si>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</si>
  <si>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</si>
  <si>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</si>
  <si>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</si>
  <si>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</si>
  <si>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</si>
  <si>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</si>
  <si>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</si>
  <si>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</si>
  <si>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</si>
  <si>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</si>
  <si>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</si>
  <si>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</si>
  <si>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</si>
  <si>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</si>
  <si>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</si>
  <si>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</si>
  <si>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</si>
  <si>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</si>
  <si>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</si>
  <si>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</si>
  <si>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</si>
  <si>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</si>
  <si>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</si>
  <si>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</si>
  <si>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</si>
  <si>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</si>
  <si>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</si>
  <si>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</si>
  <si>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</si>
  <si>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</si>
  <si>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</si>
  <si>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</si>
  <si>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</si>
  <si>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</si>
  <si>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</si>
  <si>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</si>
  <si>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</si>
  <si>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</si>
  <si>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</si>
  <si>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</si>
  <si>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</si>
  <si>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</si>
  <si>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</si>
  <si>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</si>
  <si>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</si>
  <si>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</si>
  <si>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</si>
  <si>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</si>
  <si>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</si>
  <si>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</si>
  <si>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</si>
  <si>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</si>
  <si>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</si>
  <si>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</si>
  <si>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</si>
  <si>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</si>
  <si>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</si>
  <si>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</si>
  <si>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</si>
  <si>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</si>
  <si>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</si>
  <si>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</si>
  <si>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</si>
  <si>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</si>
  <si>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</si>
  <si>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</si>
  <si>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</si>
  <si>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</si>
  <si>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</si>
  <si>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</si>
  <si>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</si>
  <si>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</si>
  <si>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</si>
  <si>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</si>
  <si>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</si>
  <si>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</si>
  <si>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</si>
  <si>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</si>
  <si>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</si>
  <si>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</si>
  <si>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</si>
  <si>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</si>
  <si>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</si>
  <si>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</si>
  <si>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</si>
  <si>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</si>
  <si>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</si>
  <si>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</si>
  <si>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</si>
  <si>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</si>
  <si>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</si>
  <si>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</si>
  <si>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</si>
  <si>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</si>
  <si>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</si>
  <si>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</si>
  <si>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</si>
  <si>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</si>
  <si>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</si>
  <si>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</si>
  <si>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</si>
  <si>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</si>
  <si>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</si>
  <si>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</si>
  <si>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</si>
  <si>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</si>
  <si>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</si>
  <si>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</si>
  <si>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</si>
  <si>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</si>
  <si>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</si>
  <si>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</si>
  <si>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</si>
  <si>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</si>
  <si>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</si>
  <si>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</si>
  <si>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</si>
  <si>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</si>
  <si>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</si>
  <si>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</si>
  <si>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</si>
  <si>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</si>
  <si>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</si>
  <si>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</si>
  <si>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</si>
  <si>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</si>
  <si>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</si>
  <si>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</si>
  <si>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</si>
  <si>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</si>
  <si>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</si>
  <si>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</si>
  <si>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</si>
  <si>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</si>
  <si>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</si>
  <si>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</si>
  <si>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</si>
  <si>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</si>
  <si>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</si>
  <si>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</si>
  <si>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</si>
  <si>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</si>
  <si>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</si>
  <si>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</si>
  <si>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</si>
  <si>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</si>
  <si>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</si>
  <si>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</si>
  <si>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</si>
  <si>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</si>
  <si>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</si>
  <si>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</si>
  <si>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</si>
  <si>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</si>
  <si>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</si>
  <si>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</si>
  <si>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</si>
  <si>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</si>
  <si>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</si>
  <si>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</si>
  <si>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</si>
  <si>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</si>
  <si>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</si>
  <si>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</si>
  <si>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</si>
  <si>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</si>
  <si>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</si>
  <si>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</si>
  <si>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</si>
  <si>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</si>
  <si>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</si>
  <si>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</si>
  <si>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</si>
  <si>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</si>
  <si>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</si>
  <si>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</si>
  <si>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</si>
  <si>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</si>
  <si>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</si>
  <si>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</si>
  <si>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</si>
  <si>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</si>
  <si>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</si>
  <si>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</si>
  <si>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</si>
  <si>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</si>
  <si>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</si>
  <si>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</si>
  <si>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</si>
  <si>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</si>
  <si>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</si>
  <si>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</si>
  <si>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</si>
  <si>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</si>
  <si>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</si>
  <si>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</si>
  <si>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</si>
  <si>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</si>
  <si>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</si>
  <si>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</si>
  <si>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</si>
  <si>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</si>
  <si>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</si>
  <si>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</si>
  <si>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</si>
  <si>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</si>
  <si>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</si>
  <si>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</si>
  <si>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</si>
  <si>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</si>
  <si>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</si>
  <si>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</si>
  <si>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</si>
  <si>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</si>
  <si>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</si>
  <si>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</si>
  <si>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</si>
  <si>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</si>
  <si>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</si>
  <si>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</si>
  <si>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</si>
  <si>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</si>
  <si>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</si>
  <si>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</si>
  <si>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</si>
  <si>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</si>
  <si>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</si>
  <si>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</si>
  <si>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</si>
  <si>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</si>
  <si>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</si>
  <si>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</si>
  <si>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</si>
  <si>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</si>
  <si>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</si>
  <si>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2021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</si>
  <si>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февраля 2021 года не осуществлялся.</t>
  </si>
  <si>
    <t>Информация об объеме и стоимости электрической энергии (мощности) за 2021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</si>
  <si>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марте 2021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</si>
  <si>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2021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</si>
</sst>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_-* #,##0_-;\-* #,##0_-;_-* &quot;-&quot;_-;_-@_-"/>
    <numFmt numFmtId="190" formatCode="_-* #,##0.00_-;\-* #,##0.00_-;_-* &quot;-&quot;??_-;_-@_-"/>
    <numFmt numFmtId="191" formatCode="#,##0__\ \ \ \ "/>
    <numFmt numFmtId="192" formatCode="_-&quot;£&quot;* #,##0_-;\-&quot;£&quot;* #,##0_-;_-&quot;£&quot;* &quot;-&quot;_-;_-@_-"/>
    <numFmt numFmtId="193" formatCode="_-&quot;£&quot;* #,##0.00_-;\-&quot;£&quot;* #,##0.00_-;_-&quot;£&quot;* &quot;-&quot;??_-;_-@_-"/>
    <numFmt numFmtId="194" formatCode="#,##0.00&quot;т.р.&quot;;\-#,##0.00&quot;т.р.&quot;"/>
    <numFmt numFmtId="195" formatCode="#,##0.0;[Red]#,##0.0"/>
    <numFmt numFmtId="196" formatCode="_-* #,##0_đ_._-;\-* #,##0_đ_._-;_-* &quot;-&quot;_đ_._-;_-@_-"/>
    <numFmt numFmtId="197" formatCode="_-* #,##0.00_đ_._-;\-* #,##0.00_đ_._-;_-* &quot;-&quot;??_đ_._-;_-@_-"/>
    <numFmt numFmtId="198" formatCode="\(#,##0.0\)"/>
    <numFmt numFmtId="199" formatCode="#,##0\ &quot;?.&quot;;\-#,##0\ &quot;?.&quot;"/>
    <numFmt numFmtId="200" formatCode="#,##0______;;&quot;------------      &quot;"/>
    <numFmt numFmtId="201" formatCode="#,##0.000_ ;\-#,##0.000\ "/>
    <numFmt numFmtId="202" formatCode="#,##0.00_ ;[Red]\-#,##0.00\ "/>
    <numFmt numFmtId="203" formatCode="#,##0.000"/>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 numFmtId="211" formatCode="#,##0.00000"/>
    <numFmt numFmtId="212" formatCode="#,##0.0000"/>
    <numFmt numFmtId="213" formatCode="_(&quot;р.&quot;* #,##0.00_);_(&quot;р.&quot;* \(#,##0.00\);_(&quot;р.&quot;* &quot;-&quot;??_);_(@_)"/>
    <numFmt numFmtId="214" formatCode="_(* #,##0.00_);_(* \(#,##0.00\);_(* &quot;-&quot;??_);_(@_)"/>
    <numFmt numFmtId="215" formatCode="#,##0_ ;\-#,##0\ "/>
  </numFmts>
  <fonts count="1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189" fontId="70" fillId="0" borderId="0" applyFont="0" applyFill="0" applyBorder="0" applyAlignment="0" applyProtection="0"/>
    <xf numFmtId="190" fontId="70" fillId="0" borderId="0" applyFont="0" applyFill="0" applyBorder="0" applyAlignment="0" applyProtection="0"/>
    <xf numFmtId="189" fontId="70" fillId="0" borderId="0" applyFont="0" applyFill="0" applyBorder="0" applyAlignment="0" applyProtection="0"/>
    <xf numFmtId="190" fontId="70" fillId="0" borderId="0" applyFont="0" applyFill="0" applyBorder="0" applyAlignment="0" applyProtection="0"/>
    <xf numFmtId="191" fontId="71" fillId="0" borderId="2">
      <alignment horizontal="right"/>
      <protection locked="0"/>
    </xf>
    <xf numFmtId="192" fontId="70" fillId="0" borderId="0" applyFont="0" applyFill="0" applyBorder="0" applyAlignment="0" applyProtection="0"/>
    <xf numFmtId="193" fontId="70" fillId="0" borderId="0" applyFont="0" applyFill="0" applyBorder="0" applyAlignment="0" applyProtection="0"/>
    <xf numFmtId="192" fontId="70" fillId="0" borderId="0" applyFont="0" applyFill="0" applyBorder="0" applyAlignment="0" applyProtection="0"/>
    <xf numFmtId="193"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4"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5" fontId="8" fillId="0" borderId="0" applyFont="0" applyAlignment="0">
      <alignment horizontal="center"/>
    </xf>
    <xf numFmtId="196" fontId="8" fillId="0" borderId="0" applyFont="0" applyFill="0" applyBorder="0" applyAlignment="0" applyProtection="0"/>
    <xf numFmtId="197" fontId="8" fillId="0" borderId="0" applyFont="0" applyFill="0" applyBorder="0" applyAlignment="0" applyProtection="0"/>
    <xf numFmtId="0" fontId="54" fillId="0" borderId="0"/>
    <xf numFmtId="198" fontId="54" fillId="0" borderId="0" applyFont="0" applyFill="0" applyBorder="0" applyAlignment="0" applyProtection="0"/>
    <xf numFmtId="199"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200"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201"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2"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2" fontId="111" fillId="0" borderId="2"/>
    <xf numFmtId="202" fontId="110" fillId="0" borderId="2">
      <alignment horizontal="center" vertical="center" wrapText="1"/>
    </xf>
    <xf numFmtId="202"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3"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2"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4"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5" fontId="8" fillId="0" borderId="0" applyFont="0" applyFill="0" applyBorder="0" applyAlignment="0" applyProtection="0"/>
    <xf numFmtId="206"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17" fillId="0" borderId="0" applyFont="0" applyFill="0" applyBorder="0" applyAlignment="0" applyProtection="0"/>
    <xf numFmtId="206"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8" fontId="30" fillId="0" borderId="5">
      <alignment vertical="top" wrapText="1"/>
    </xf>
    <xf numFmtId="209" fontId="8" fillId="0" borderId="2" applyFont="0" applyFill="0" applyBorder="0" applyProtection="0">
      <alignment horizontal="center" vertical="center"/>
    </xf>
    <xf numFmtId="3" fontId="8" fillId="0" borderId="0" applyFont="0" applyBorder="0">
      <alignment horizontal="center"/>
    </xf>
    <xf numFmtId="210"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3"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9" fontId="15" fillId="5" borderId="0">
      <protection locked="0"/>
    </xf>
    <xf numFmtId="203" fontId="15" fillId="5" borderId="0">
      <protection locked="0"/>
    </xf>
    <xf numFmtId="212"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3" fontId="27" fillId="0" borderId="0" applyFont="0" applyFill="0" applyBorder="0" applyAlignment="0" applyProtection="0"/>
    <xf numFmtId="213"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4" fontId="27" fillId="0" borderId="0" applyFont="0" applyFill="0" applyBorder="0" applyAlignment="0" applyProtection="0"/>
    <xf numFmtId="215"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4"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7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4" fontId="8" fillId="0" borderId="0"/>
    <xf numFmtId="0" fontId="8" fillId="0" borderId="0"/>
    <xf numFmtId="0" fontId="8" fillId="0" borderId="0"/>
    <xf numFmtId="0" fontId="8" fillId="0" borderId="0"/>
    <xf numFmtId="195"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214" fontId="15" fillId="0" borderId="0" applyFont="0" applyFill="0" applyBorder="0" applyAlignment="0" applyProtection="0"/>
    <xf numFmtId="4" fontId="15" fillId="4" borderId="0" applyFont="0" applyBorder="0">
      <alignment horizontal="right"/>
    </xf>
    <xf numFmtId="209"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4" fontId="146" fillId="0" borderId="2" xfId="0" applyNumberFormat="1" applyFont="1" applyFill="1" applyBorder="1" applyAlignment="1">
      <alignment horizontal="center" vertical="center"/>
    </xf>
    <xf numFmtId="204"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11"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3"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3"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2"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3" fontId="166" fillId="4" borderId="37" xfId="1682" applyNumberFormat="1" applyFont="1" applyFill="1" applyBorder="1" applyAlignment="1" applyProtection="1">
      <alignment horizontal="right" vertical="center"/>
    </xf>
    <xf numFmtId="203" fontId="166" fillId="5" borderId="37" xfId="1682" applyNumberFormat="1" applyFont="1" applyFill="1" applyBorder="1" applyAlignment="1" applyProtection="1">
      <alignment horizontal="right" vertical="center"/>
      <protection locked="0"/>
    </xf>
    <xf numFmtId="203" fontId="166" fillId="5" borderId="38" xfId="1682" applyNumberFormat="1" applyFont="1" applyFill="1" applyBorder="1" applyAlignment="1" applyProtection="1">
      <alignment horizontal="right" vertical="center"/>
      <protection locked="0"/>
    </xf>
    <xf numFmtId="212"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3" fontId="166" fillId="0" borderId="34" xfId="1682" applyNumberFormat="1" applyFont="1" applyFill="1" applyBorder="1" applyAlignment="1" applyProtection="1">
      <alignment horizontal="right" vertical="center"/>
    </xf>
    <xf numFmtId="212"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3" fontId="166" fillId="5" borderId="34" xfId="3362" applyNumberFormat="1" applyFont="1" applyFill="1" applyBorder="1" applyAlignment="1" applyProtection="1">
      <alignment horizontal="right" vertical="center"/>
      <protection locked="0"/>
    </xf>
    <xf numFmtId="203" fontId="166" fillId="4" borderId="34" xfId="3362" applyNumberFormat="1" applyFont="1" applyFill="1" applyBorder="1" applyAlignment="1" applyProtection="1">
      <alignment horizontal="right" vertical="center"/>
    </xf>
    <xf numFmtId="203"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3"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6" fillId="0" borderId="0" xfId="1" applyFont="1" applyAlignment="1">
      <alignment horizontal="justify"/>
    </xf>
    <xf numFmtId="0" fontId="135" fillId="0" borderId="0" xfId="1" applyFont="1" applyAlignment="1">
      <alignment horizontal="justify"/>
    </xf>
    <xf numFmtId="0" fontId="12" fillId="0" borderId="0" xfId="1" applyFont="1" applyAlignment="1">
      <alignment horizontal="center" vertical="center"/>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cellStyle name=" 1 2" xfId="2476"/>
    <cellStyle name=" 1_Stage1" xfId="2477"/>
    <cellStyle name="_x000a_bidires=100_x000d_" xfId="4"/>
    <cellStyle name="%" xfId="5"/>
    <cellStyle name="%_Inputs" xfId="6"/>
    <cellStyle name="%_Inputs (const)" xfId="7"/>
    <cellStyle name="%_Inputs Co" xfId="8"/>
    <cellStyle name="?…?ж?Ш?и [0.00]" xfId="9"/>
    <cellStyle name="?W??_‘O’с?р??" xfId="10"/>
    <cellStyle name="_CashFlow_2007_проект_02_02_final" xfId="11"/>
    <cellStyle name="_Model_RAB Мой" xfId="12"/>
    <cellStyle name="_Model_RAB Мой 2" xfId="13"/>
    <cellStyle name="_Model_RAB Мой 2 2" xfId="2478"/>
    <cellStyle name="_Model_RAB Мой 2_OREP.KU.2011.MONTHLY.02(v0.1)" xfId="14"/>
    <cellStyle name="_Model_RAB Мой 2_OREP.KU.2011.MONTHLY.02(v0.4)" xfId="15"/>
    <cellStyle name="_Model_RAB Мой 2_OREP.KU.2011.MONTHLY.11(v1.4)" xfId="16"/>
    <cellStyle name="_Model_RAB Мой 2_OREP.KU.2011.MONTHLY.11(v1.4) 2" xfId="2479"/>
    <cellStyle name="_Model_RAB Мой 2_OREP.KU.2011.MONTHLY.11(v1.4)_UPDATE.BALANCE.WARM.2012YEAR.TO.1.1" xfId="2480"/>
    <cellStyle name="_Model_RAB Мой 2_OREP.KU.2011.MONTHLY.11(v1.4)_UPDATE.CALC.WARM.2012YEAR.TO.1.1" xfId="2481"/>
    <cellStyle name="_Model_RAB Мой 2_UPDATE.BALANCE.WARM.2012YEAR.TO.1.1" xfId="2482"/>
    <cellStyle name="_Model_RAB Мой 2_UPDATE.CALC.WARM.2012YEAR.TO.1.1" xfId="2483"/>
    <cellStyle name="_Model_RAB Мой 2_UPDATE.MONITORING.OS.EE.2.02.TO.1.3.64" xfId="2484"/>
    <cellStyle name="_Model_RAB Мой 2_UPDATE.OREP.KU.2011.MONTHLY.02.TO.1.2" xfId="17"/>
    <cellStyle name="_Model_RAB Мой_46EE.2011(v1.0)" xfId="18"/>
    <cellStyle name="_Model_RAB Мой_46EE.2011(v1.0)_46TE.2011(v1.0)" xfId="19"/>
    <cellStyle name="_Model_RAB Мой_46EE.2011(v1.0)_INDEX.STATION.2012(v1.0)_" xfId="20"/>
    <cellStyle name="_Model_RAB Мой_46EE.2011(v1.0)_INDEX.STATION.2012(v2.0)" xfId="21"/>
    <cellStyle name="_Model_RAB Мой_46EE.2011(v1.0)_INDEX.STATION.2012(v2.1)" xfId="22"/>
    <cellStyle name="_Model_RAB Мой_46EE.2011(v1.0)_TEPLO.PREDEL.2012.M(v1.1)_test" xfId="23"/>
    <cellStyle name="_Model_RAB Мой_46EE.2011(v1.2)" xfId="24"/>
    <cellStyle name="_Model_RAB Мой_46EP.2012(v0.1)" xfId="25"/>
    <cellStyle name="_Model_RAB Мой_46TE.2011(v1.0)" xfId="26"/>
    <cellStyle name="_Model_RAB Мой_ARMRAZR" xfId="27"/>
    <cellStyle name="_Model_RAB Мой_BALANCE.WARM.2010.FACT(v1.0)" xfId="28"/>
    <cellStyle name="_Model_RAB Мой_BALANCE.WARM.2010.PLAN" xfId="29"/>
    <cellStyle name="_Model_RAB Мой_BALANCE.WARM.2011YEAR(v0.7)" xfId="30"/>
    <cellStyle name="_Model_RAB Мой_BALANCE.WARM.2011YEAR.NEW.UPDATE.SCHEME" xfId="31"/>
    <cellStyle name="_Model_RAB Мой_EE.2REK.P2011.4.78(v0.3)" xfId="32"/>
    <cellStyle name="_Model_RAB Мой_FORM910.2012(v1.1)" xfId="33"/>
    <cellStyle name="_Model_RAB Мой_INVEST.EE.PLAN.4.78(v0.1)" xfId="34"/>
    <cellStyle name="_Model_RAB Мой_INVEST.EE.PLAN.4.78(v0.3)" xfId="35"/>
    <cellStyle name="_Model_RAB Мой_INVEST.EE.PLAN.4.78(v1.0)" xfId="36"/>
    <cellStyle name="_Model_RAB Мой_INVEST.PLAN.4.78(v0.1)" xfId="37"/>
    <cellStyle name="_Model_RAB Мой_INVEST.WARM.PLAN.4.78(v0.1)" xfId="38"/>
    <cellStyle name="_Model_RAB Мой_INVEST_WARM_PLAN" xfId="39"/>
    <cellStyle name="_Model_RAB Мой_NADB.JNVLS.APTEKA.2011(v1.3.3)" xfId="40"/>
    <cellStyle name="_Model_RAB Мой_NADB.JNVLS.APTEKA.2011(v1.3.3)_46TE.2011(v1.0)" xfId="41"/>
    <cellStyle name="_Model_RAB Мой_NADB.JNVLS.APTEKA.2011(v1.3.3)_INDEX.STATION.2012(v1.0)_" xfId="42"/>
    <cellStyle name="_Model_RAB Мой_NADB.JNVLS.APTEKA.2011(v1.3.3)_INDEX.STATION.2012(v2.0)" xfId="43"/>
    <cellStyle name="_Model_RAB Мой_NADB.JNVLS.APTEKA.2011(v1.3.3)_INDEX.STATION.2012(v2.1)" xfId="44"/>
    <cellStyle name="_Model_RAB Мой_NADB.JNVLS.APTEKA.2011(v1.3.3)_TEPLO.PREDEL.2012.M(v1.1)_test" xfId="45"/>
    <cellStyle name="_Model_RAB Мой_NADB.JNVLS.APTEKA.2011(v1.3.4)" xfId="46"/>
    <cellStyle name="_Model_RAB Мой_NADB.JNVLS.APTEKA.2011(v1.3.4)_46TE.2011(v1.0)" xfId="47"/>
    <cellStyle name="_Model_RAB Мой_NADB.JNVLS.APTEKA.2011(v1.3.4)_INDEX.STATION.2012(v1.0)_" xfId="48"/>
    <cellStyle name="_Model_RAB Мой_NADB.JNVLS.APTEKA.2011(v1.3.4)_INDEX.STATION.2012(v2.0)" xfId="49"/>
    <cellStyle name="_Model_RAB Мой_NADB.JNVLS.APTEKA.2011(v1.3.4)_INDEX.STATION.2012(v2.1)" xfId="50"/>
    <cellStyle name="_Model_RAB Мой_NADB.JNVLS.APTEKA.2011(v1.3.4)_TEPLO.PREDEL.2012.M(v1.1)_test" xfId="51"/>
    <cellStyle name="_Model_RAB Мой_PASSPORT.TEPLO.PROIZV(v2.1)" xfId="52"/>
    <cellStyle name="_Model_RAB Мой_PR.PROG.WARM.NOTCOMBI.2012.2.16_v1.4(04.04.11) " xfId="2485"/>
    <cellStyle name="_Model_RAB Мой_PREDEL.JKH.UTV.2011(v1.0.1)" xfId="53"/>
    <cellStyle name="_Model_RAB Мой_PREDEL.JKH.UTV.2011(v1.0.1)_46TE.2011(v1.0)" xfId="54"/>
    <cellStyle name="_Model_RAB Мой_PREDEL.JKH.UTV.2011(v1.0.1)_INDEX.STATION.2012(v1.0)_" xfId="55"/>
    <cellStyle name="_Model_RAB Мой_PREDEL.JKH.UTV.2011(v1.0.1)_INDEX.STATION.2012(v2.0)" xfId="56"/>
    <cellStyle name="_Model_RAB Мой_PREDEL.JKH.UTV.2011(v1.0.1)_INDEX.STATION.2012(v2.1)" xfId="57"/>
    <cellStyle name="_Model_RAB Мой_PREDEL.JKH.UTV.2011(v1.0.1)_TEPLO.PREDEL.2012.M(v1.1)_test" xfId="58"/>
    <cellStyle name="_Model_RAB Мой_PREDEL.JKH.UTV.2011(v1.1)" xfId="59"/>
    <cellStyle name="_Model_RAB Мой_REP.BLR.2012(v1.0)" xfId="60"/>
    <cellStyle name="_Model_RAB Мой_TEHSHEET" xfId="2486"/>
    <cellStyle name="_Model_RAB Мой_TEPLO.PREDEL.2012.M(v1.1)" xfId="61"/>
    <cellStyle name="_Model_RAB Мой_TEST.TEMPLATE" xfId="62"/>
    <cellStyle name="_Model_RAB Мой_UPDATE.46EE.2011.TO.1.1" xfId="63"/>
    <cellStyle name="_Model_RAB Мой_UPDATE.46TE.2011.TO.1.1" xfId="64"/>
    <cellStyle name="_Model_RAB Мой_UPDATE.46TE.2011.TO.1.2" xfId="65"/>
    <cellStyle name="_Model_RAB Мой_UPDATE.BALANCE.WARM.2011YEAR.TO.1.1" xfId="66"/>
    <cellStyle name="_Model_RAB Мой_UPDATE.BALANCE.WARM.2011YEAR.TO.1.1 2" xfId="2487"/>
    <cellStyle name="_Model_RAB Мой_UPDATE.BALANCE.WARM.2011YEAR.TO.1.1_46TE.2011(v1.0)" xfId="67"/>
    <cellStyle name="_Model_RAB Мой_UPDATE.BALANCE.WARM.2011YEAR.TO.1.1_INDEX.STATION.2012(v1.0)_" xfId="68"/>
    <cellStyle name="_Model_RAB Мой_UPDATE.BALANCE.WARM.2011YEAR.TO.1.1_INDEX.STATION.2012(v2.0)" xfId="69"/>
    <cellStyle name="_Model_RAB Мой_UPDATE.BALANCE.WARM.2011YEAR.TO.1.1_INDEX.STATION.2012(v2.1)" xfId="70"/>
    <cellStyle name="_Model_RAB Мой_UPDATE.BALANCE.WARM.2011YEAR.TO.1.1_OREP.KU.2011.MONTHLY.02(v1.1)" xfId="71"/>
    <cellStyle name="_Model_RAB Мой_UPDATE.BALANCE.WARM.2011YEAR.TO.1.1_TEPLO.PREDEL.2012.M(v1.1)_test" xfId="72"/>
    <cellStyle name="_Model_RAB Мой_UPDATE.BALANCE.WARM.2011YEAR.TO.1.1_Таблицы ЭЭ  в РЭК" xfId="2010"/>
    <cellStyle name="_Model_RAB Мой_UPDATE.BALANCE.WARM.2011YEAR.TO.1.1_Таблицы ЭЭ  в РЭК 2" xfId="2463"/>
    <cellStyle name="_Model_RAB Мой_UPDATE.BALANCE.WARM.2011YEAR.TO.1.2" xfId="2488"/>
    <cellStyle name="_Model_RAB Мой_UPDATE.BALANCE.WARM.2011YEAR.TO.1.4.64" xfId="2489"/>
    <cellStyle name="_Model_RAB Мой_UPDATE.BALANCE.WARM.2011YEAR.TO.1.5.64" xfId="2490"/>
    <cellStyle name="_Model_RAB Мой_UPDATE.MONITORING.OS.EE.2.02.TO.1.3.64" xfId="2491"/>
    <cellStyle name="_Model_RAB Мой_UPDATE.NADB.JNVLS.APTEKA.2011.TO.1.3.4" xfId="73"/>
    <cellStyle name="_Model_RAB Мой_Книга2_PR.PROG.WARM.NOTCOMBI.2012.2.16_v1.4(04.04.11) " xfId="2492"/>
    <cellStyle name="_Model_RAB_MRSK_svod" xfId="74"/>
    <cellStyle name="_Model_RAB_MRSK_svod 2" xfId="75"/>
    <cellStyle name="_Model_RAB_MRSK_svod 2 2" xfId="2493"/>
    <cellStyle name="_Model_RAB_MRSK_svod 2_OREP.KU.2011.MONTHLY.02(v0.1)" xfId="76"/>
    <cellStyle name="_Model_RAB_MRSK_svod 2_OREP.KU.2011.MONTHLY.02(v0.4)" xfId="77"/>
    <cellStyle name="_Model_RAB_MRSK_svod 2_OREP.KU.2011.MONTHLY.11(v1.4)" xfId="78"/>
    <cellStyle name="_Model_RAB_MRSK_svod 2_OREP.KU.2011.MONTHLY.11(v1.4) 2" xfId="2494"/>
    <cellStyle name="_Model_RAB_MRSK_svod 2_OREP.KU.2011.MONTHLY.11(v1.4)_UPDATE.BALANCE.WARM.2012YEAR.TO.1.1" xfId="2495"/>
    <cellStyle name="_Model_RAB_MRSK_svod 2_OREP.KU.2011.MONTHLY.11(v1.4)_UPDATE.CALC.WARM.2012YEAR.TO.1.1" xfId="2496"/>
    <cellStyle name="_Model_RAB_MRSK_svod 2_UPDATE.BALANCE.WARM.2012YEAR.TO.1.1" xfId="2497"/>
    <cellStyle name="_Model_RAB_MRSK_svod 2_UPDATE.CALC.WARM.2012YEAR.TO.1.1" xfId="2498"/>
    <cellStyle name="_Model_RAB_MRSK_svod 2_UPDATE.MONITORING.OS.EE.2.02.TO.1.3.64" xfId="2499"/>
    <cellStyle name="_Model_RAB_MRSK_svod 2_UPDATE.OREP.KU.2011.MONTHLY.02.TO.1.2" xfId="79"/>
    <cellStyle name="_Model_RAB_MRSK_svod_46EE.2011(v1.0)" xfId="80"/>
    <cellStyle name="_Model_RAB_MRSK_svod_46EE.2011(v1.0)_46TE.2011(v1.0)" xfId="81"/>
    <cellStyle name="_Model_RAB_MRSK_svod_46EE.2011(v1.0)_INDEX.STATION.2012(v1.0)_" xfId="82"/>
    <cellStyle name="_Model_RAB_MRSK_svod_46EE.2011(v1.0)_INDEX.STATION.2012(v2.0)" xfId="83"/>
    <cellStyle name="_Model_RAB_MRSK_svod_46EE.2011(v1.0)_INDEX.STATION.2012(v2.1)" xfId="84"/>
    <cellStyle name="_Model_RAB_MRSK_svod_46EE.2011(v1.0)_TEPLO.PREDEL.2012.M(v1.1)_test" xfId="85"/>
    <cellStyle name="_Model_RAB_MRSK_svod_46EE.2011(v1.2)" xfId="86"/>
    <cellStyle name="_Model_RAB_MRSK_svod_46EP.2012(v0.1)" xfId="87"/>
    <cellStyle name="_Model_RAB_MRSK_svod_46TE.2011(v1.0)" xfId="88"/>
    <cellStyle name="_Model_RAB_MRSK_svod_ARMRAZR" xfId="89"/>
    <cellStyle name="_Model_RAB_MRSK_svod_BALANCE.WARM.2010.FACT(v1.0)" xfId="90"/>
    <cellStyle name="_Model_RAB_MRSK_svod_BALANCE.WARM.2010.PLAN" xfId="91"/>
    <cellStyle name="_Model_RAB_MRSK_svod_BALANCE.WARM.2011YEAR(v0.7)" xfId="92"/>
    <cellStyle name="_Model_RAB_MRSK_svod_BALANCE.WARM.2011YEAR.NEW.UPDATE.SCHEME" xfId="93"/>
    <cellStyle name="_Model_RAB_MRSK_svod_EE.2REK.P2011.4.78(v0.3)" xfId="94"/>
    <cellStyle name="_Model_RAB_MRSK_svod_FORM910.2012(v1.1)" xfId="95"/>
    <cellStyle name="_Model_RAB_MRSK_svod_INVEST.EE.PLAN.4.78(v0.1)" xfId="96"/>
    <cellStyle name="_Model_RAB_MRSK_svod_INVEST.EE.PLAN.4.78(v0.3)" xfId="97"/>
    <cellStyle name="_Model_RAB_MRSK_svod_INVEST.EE.PLAN.4.78(v1.0)" xfId="98"/>
    <cellStyle name="_Model_RAB_MRSK_svod_INVEST.PLAN.4.78(v0.1)" xfId="99"/>
    <cellStyle name="_Model_RAB_MRSK_svod_INVEST.WARM.PLAN.4.78(v0.1)" xfId="100"/>
    <cellStyle name="_Model_RAB_MRSK_svod_INVEST_WARM_PLAN" xfId="101"/>
    <cellStyle name="_Model_RAB_MRSK_svod_NADB.JNVLS.APTEKA.2011(v1.3.3)" xfId="102"/>
    <cellStyle name="_Model_RAB_MRSK_svod_NADB.JNVLS.APTEKA.2011(v1.3.3)_46TE.2011(v1.0)" xfId="103"/>
    <cellStyle name="_Model_RAB_MRSK_svod_NADB.JNVLS.APTEKA.2011(v1.3.3)_INDEX.STATION.2012(v1.0)_" xfId="104"/>
    <cellStyle name="_Model_RAB_MRSK_svod_NADB.JNVLS.APTEKA.2011(v1.3.3)_INDEX.STATION.2012(v2.0)" xfId="105"/>
    <cellStyle name="_Model_RAB_MRSK_svod_NADB.JNVLS.APTEKA.2011(v1.3.3)_INDEX.STATION.2012(v2.1)" xfId="106"/>
    <cellStyle name="_Model_RAB_MRSK_svod_NADB.JNVLS.APTEKA.2011(v1.3.3)_TEPLO.PREDEL.2012.M(v1.1)_test" xfId="107"/>
    <cellStyle name="_Model_RAB_MRSK_svod_NADB.JNVLS.APTEKA.2011(v1.3.4)" xfId="108"/>
    <cellStyle name="_Model_RAB_MRSK_svod_NADB.JNVLS.APTEKA.2011(v1.3.4)_46TE.2011(v1.0)" xfId="109"/>
    <cellStyle name="_Model_RAB_MRSK_svod_NADB.JNVLS.APTEKA.2011(v1.3.4)_INDEX.STATION.2012(v1.0)_" xfId="110"/>
    <cellStyle name="_Model_RAB_MRSK_svod_NADB.JNVLS.APTEKA.2011(v1.3.4)_INDEX.STATION.2012(v2.0)" xfId="111"/>
    <cellStyle name="_Model_RAB_MRSK_svod_NADB.JNVLS.APTEKA.2011(v1.3.4)_INDEX.STATION.2012(v2.1)" xfId="112"/>
    <cellStyle name="_Model_RAB_MRSK_svod_NADB.JNVLS.APTEKA.2011(v1.3.4)_TEPLO.PREDEL.2012.M(v1.1)_test" xfId="113"/>
    <cellStyle name="_Model_RAB_MRSK_svod_PASSPORT.TEPLO.PROIZV(v2.1)" xfId="114"/>
    <cellStyle name="_Model_RAB_MRSK_svod_PR.PROG.WARM.NOTCOMBI.2012.2.16_v1.4(04.04.11) " xfId="2501"/>
    <cellStyle name="_Model_RAB_MRSK_svod_PREDEL.JKH.UTV.2011(v1.0.1)" xfId="115"/>
    <cellStyle name="_Model_RAB_MRSK_svod_PREDEL.JKH.UTV.2011(v1.0.1)_46TE.2011(v1.0)" xfId="116"/>
    <cellStyle name="_Model_RAB_MRSK_svod_PREDEL.JKH.UTV.2011(v1.0.1)_INDEX.STATION.2012(v1.0)_" xfId="117"/>
    <cellStyle name="_Model_RAB_MRSK_svod_PREDEL.JKH.UTV.2011(v1.0.1)_INDEX.STATION.2012(v2.0)" xfId="118"/>
    <cellStyle name="_Model_RAB_MRSK_svod_PREDEL.JKH.UTV.2011(v1.0.1)_INDEX.STATION.2012(v2.1)" xfId="119"/>
    <cellStyle name="_Model_RAB_MRSK_svod_PREDEL.JKH.UTV.2011(v1.0.1)_TEPLO.PREDEL.2012.M(v1.1)_test" xfId="120"/>
    <cellStyle name="_Model_RAB_MRSK_svod_PREDEL.JKH.UTV.2011(v1.1)" xfId="121"/>
    <cellStyle name="_Model_RAB_MRSK_svod_REP.BLR.2012(v1.0)" xfId="122"/>
    <cellStyle name="_Model_RAB_MRSK_svod_TEHSHEET" xfId="2502"/>
    <cellStyle name="_Model_RAB_MRSK_svod_TEPLO.PREDEL.2012.M(v1.1)" xfId="123"/>
    <cellStyle name="_Model_RAB_MRSK_svod_TEST.TEMPLATE" xfId="124"/>
    <cellStyle name="_Model_RAB_MRSK_svod_UPDATE.46EE.2011.TO.1.1" xfId="125"/>
    <cellStyle name="_Model_RAB_MRSK_svod_UPDATE.46TE.2011.TO.1.1" xfId="126"/>
    <cellStyle name="_Model_RAB_MRSK_svod_UPDATE.46TE.2011.TO.1.2" xfId="127"/>
    <cellStyle name="_Model_RAB_MRSK_svod_UPDATE.BALANCE.WARM.2011YEAR.TO.1.1" xfId="128"/>
    <cellStyle name="_Model_RAB_MRSK_svod_UPDATE.BALANCE.WARM.2011YEAR.TO.1.1 2" xfId="2503"/>
    <cellStyle name="_Model_RAB_MRSK_svod_UPDATE.BALANCE.WARM.2011YEAR.TO.1.1_46TE.2011(v1.0)" xfId="129"/>
    <cellStyle name="_Model_RAB_MRSK_svod_UPDATE.BALANCE.WARM.2011YEAR.TO.1.1_INDEX.STATION.2012(v1.0)_" xfId="130"/>
    <cellStyle name="_Model_RAB_MRSK_svod_UPDATE.BALANCE.WARM.2011YEAR.TO.1.1_INDEX.STATION.2012(v2.0)" xfId="131"/>
    <cellStyle name="_Model_RAB_MRSK_svod_UPDATE.BALANCE.WARM.2011YEAR.TO.1.1_INDEX.STATION.2012(v2.1)" xfId="132"/>
    <cellStyle name="_Model_RAB_MRSK_svod_UPDATE.BALANCE.WARM.2011YEAR.TO.1.1_OREP.KU.2011.MONTHLY.02(v1.1)" xfId="133"/>
    <cellStyle name="_Model_RAB_MRSK_svod_UPDATE.BALANCE.WARM.2011YEAR.TO.1.1_TEPLO.PREDEL.2012.M(v1.1)_test" xfId="134"/>
    <cellStyle name="_Model_RAB_MRSK_svod_UPDATE.BALANCE.WARM.2011YEAR.TO.1.1_Таблицы ЭЭ  в РЭК" xfId="2011"/>
    <cellStyle name="_Model_RAB_MRSK_svod_UPDATE.BALANCE.WARM.2011YEAR.TO.1.1_Таблицы ЭЭ  в РЭК 2" xfId="2464"/>
    <cellStyle name="_Model_RAB_MRSK_svod_UPDATE.BALANCE.WARM.2011YEAR.TO.1.2" xfId="2504"/>
    <cellStyle name="_Model_RAB_MRSK_svod_UPDATE.BALANCE.WARM.2011YEAR.TO.1.4.64" xfId="2505"/>
    <cellStyle name="_Model_RAB_MRSK_svod_UPDATE.BALANCE.WARM.2011YEAR.TO.1.5.64" xfId="2506"/>
    <cellStyle name="_Model_RAB_MRSK_svod_UPDATE.MONITORING.OS.EE.2.02.TO.1.3.64" xfId="2507"/>
    <cellStyle name="_Model_RAB_MRSK_svod_UPDATE.NADB.JNVLS.APTEKA.2011.TO.1.3.4" xfId="135"/>
    <cellStyle name="_Model_RAB_MRSK_svod_Книга2_PR.PROG.WARM.NOTCOMBI.2012.2.16_v1.4(04.04.11) " xfId="2508"/>
    <cellStyle name="_Plug" xfId="136"/>
    <cellStyle name="_Бюджет2006_ПОКАЗАТЕЛИ СВОДНЫЕ" xfId="137"/>
    <cellStyle name="_ВО ОП ТЭС-ОТ- 2007" xfId="138"/>
    <cellStyle name="_ВО ОП ТЭС-ОТ- 2007_Новая инструкция1_фст" xfId="139"/>
    <cellStyle name="_ВФ ОАО ТЭС-ОТ- 2009" xfId="140"/>
    <cellStyle name="_ВФ ОАО ТЭС-ОТ- 2009_Новая инструкция1_фст" xfId="141"/>
    <cellStyle name="_выручка по присоединениям2" xfId="142"/>
    <cellStyle name="_выручка по присоединениям2_Новая инструкция1_фст" xfId="143"/>
    <cellStyle name="_Договор аренды ЯЭ с разбивкой" xfId="144"/>
    <cellStyle name="_Договор аренды ЯЭ с разбивкой_Новая инструкция1_фст" xfId="145"/>
    <cellStyle name="_Защита ФЗП" xfId="146"/>
    <cellStyle name="_Исходные данные для модели" xfId="147"/>
    <cellStyle name="_Исходные данные для модели_Новая инструкция1_фст" xfId="148"/>
    <cellStyle name="_Консолидация-2008-проект-new" xfId="149"/>
    <cellStyle name="_МОДЕЛЬ_1 (2)" xfId="150"/>
    <cellStyle name="_МОДЕЛЬ_1 (2) 2" xfId="151"/>
    <cellStyle name="_МОДЕЛЬ_1 (2) 2 2" xfId="2509"/>
    <cellStyle name="_МОДЕЛЬ_1 (2) 2_OREP.KU.2011.MONTHLY.02(v0.1)" xfId="152"/>
    <cellStyle name="_МОДЕЛЬ_1 (2) 2_OREP.KU.2011.MONTHLY.02(v0.4)" xfId="153"/>
    <cellStyle name="_МОДЕЛЬ_1 (2) 2_OREP.KU.2011.MONTHLY.11(v1.4)" xfId="154"/>
    <cellStyle name="_МОДЕЛЬ_1 (2) 2_OREP.KU.2011.MONTHLY.11(v1.4) 2" xfId="2510"/>
    <cellStyle name="_МОДЕЛЬ_1 (2) 2_OREP.KU.2011.MONTHLY.11(v1.4)_UPDATE.BALANCE.WARM.2012YEAR.TO.1.1" xfId="2511"/>
    <cellStyle name="_МОДЕЛЬ_1 (2) 2_OREP.KU.2011.MONTHLY.11(v1.4)_UPDATE.CALC.WARM.2012YEAR.TO.1.1" xfId="2512"/>
    <cellStyle name="_МОДЕЛЬ_1 (2) 2_UPDATE.BALANCE.WARM.2012YEAR.TO.1.1" xfId="2513"/>
    <cellStyle name="_МОДЕЛЬ_1 (2) 2_UPDATE.CALC.WARM.2012YEAR.TO.1.1" xfId="2514"/>
    <cellStyle name="_МОДЕЛЬ_1 (2) 2_UPDATE.MONITORING.OS.EE.2.02.TO.1.3.64" xfId="2515"/>
    <cellStyle name="_МОДЕЛЬ_1 (2) 2_UPDATE.OREP.KU.2011.MONTHLY.02.TO.1.2" xfId="155"/>
    <cellStyle name="_МОДЕЛЬ_1 (2)_46EE.2011(v1.0)" xfId="156"/>
    <cellStyle name="_МОДЕЛЬ_1 (2)_46EE.2011(v1.0)_46TE.2011(v1.0)" xfId="157"/>
    <cellStyle name="_МОДЕЛЬ_1 (2)_46EE.2011(v1.0)_INDEX.STATION.2012(v1.0)_" xfId="158"/>
    <cellStyle name="_МОДЕЛЬ_1 (2)_46EE.2011(v1.0)_INDEX.STATION.2012(v2.0)" xfId="159"/>
    <cellStyle name="_МОДЕЛЬ_1 (2)_46EE.2011(v1.0)_INDEX.STATION.2012(v2.1)" xfId="160"/>
    <cellStyle name="_МОДЕЛЬ_1 (2)_46EE.2011(v1.0)_TEPLO.PREDEL.2012.M(v1.1)_test" xfId="161"/>
    <cellStyle name="_МОДЕЛЬ_1 (2)_46EE.2011(v1.2)" xfId="162"/>
    <cellStyle name="_МОДЕЛЬ_1 (2)_46EP.2012(v0.1)" xfId="163"/>
    <cellStyle name="_МОДЕЛЬ_1 (2)_46TE.2011(v1.0)" xfId="164"/>
    <cellStyle name="_МОДЕЛЬ_1 (2)_ARMRAZR" xfId="165"/>
    <cellStyle name="_МОДЕЛЬ_1 (2)_BALANCE.WARM.2010.FACT(v1.0)" xfId="166"/>
    <cellStyle name="_МОДЕЛЬ_1 (2)_BALANCE.WARM.2010.PLAN" xfId="167"/>
    <cellStyle name="_МОДЕЛЬ_1 (2)_BALANCE.WARM.2011YEAR(v0.7)" xfId="168"/>
    <cellStyle name="_МОДЕЛЬ_1 (2)_BALANCE.WARM.2011YEAR.NEW.UPDATE.SCHEME" xfId="169"/>
    <cellStyle name="_МОДЕЛЬ_1 (2)_EE.2REK.P2011.4.78(v0.3)" xfId="170"/>
    <cellStyle name="_МОДЕЛЬ_1 (2)_FORM910.2012(v1.1)" xfId="171"/>
    <cellStyle name="_МОДЕЛЬ_1 (2)_INVEST.EE.PLAN.4.78(v0.1)" xfId="172"/>
    <cellStyle name="_МОДЕЛЬ_1 (2)_INVEST.EE.PLAN.4.78(v0.3)" xfId="173"/>
    <cellStyle name="_МОДЕЛЬ_1 (2)_INVEST.EE.PLAN.4.78(v1.0)" xfId="174"/>
    <cellStyle name="_МОДЕЛЬ_1 (2)_INVEST.PLAN.4.78(v0.1)" xfId="175"/>
    <cellStyle name="_МОДЕЛЬ_1 (2)_INVEST.WARM.PLAN.4.78(v0.1)" xfId="176"/>
    <cellStyle name="_МОДЕЛЬ_1 (2)_INVEST_WARM_PLAN" xfId="177"/>
    <cellStyle name="_МОДЕЛЬ_1 (2)_NADB.JNVLS.APTEKA.2011(v1.3.3)" xfId="178"/>
    <cellStyle name="_МОДЕЛЬ_1 (2)_NADB.JNVLS.APTEKA.2011(v1.3.3)_46TE.2011(v1.0)" xfId="179"/>
    <cellStyle name="_МОДЕЛЬ_1 (2)_NADB.JNVLS.APTEKA.2011(v1.3.3)_INDEX.STATION.2012(v1.0)_" xfId="180"/>
    <cellStyle name="_МОДЕЛЬ_1 (2)_NADB.JNVLS.APTEKA.2011(v1.3.3)_INDEX.STATION.2012(v2.0)" xfId="181"/>
    <cellStyle name="_МОДЕЛЬ_1 (2)_NADB.JNVLS.APTEKA.2011(v1.3.3)_INDEX.STATION.2012(v2.1)" xfId="182"/>
    <cellStyle name="_МОДЕЛЬ_1 (2)_NADB.JNVLS.APTEKA.2011(v1.3.3)_TEPLO.PREDEL.2012.M(v1.1)_test" xfId="183"/>
    <cellStyle name="_МОДЕЛЬ_1 (2)_NADB.JNVLS.APTEKA.2011(v1.3.4)" xfId="184"/>
    <cellStyle name="_МОДЕЛЬ_1 (2)_NADB.JNVLS.APTEKA.2011(v1.3.4)_46TE.2011(v1.0)" xfId="185"/>
    <cellStyle name="_МОДЕЛЬ_1 (2)_NADB.JNVLS.APTEKA.2011(v1.3.4)_INDEX.STATION.2012(v1.0)_" xfId="186"/>
    <cellStyle name="_МОДЕЛЬ_1 (2)_NADB.JNVLS.APTEKA.2011(v1.3.4)_INDEX.STATION.2012(v2.0)" xfId="187"/>
    <cellStyle name="_МОДЕЛЬ_1 (2)_NADB.JNVLS.APTEKA.2011(v1.3.4)_INDEX.STATION.2012(v2.1)" xfId="188"/>
    <cellStyle name="_МОДЕЛЬ_1 (2)_NADB.JNVLS.APTEKA.2011(v1.3.4)_TEPLO.PREDEL.2012.M(v1.1)_test" xfId="189"/>
    <cellStyle name="_МОДЕЛЬ_1 (2)_PASSPORT.TEPLO.PROIZV(v2.1)" xfId="190"/>
    <cellStyle name="_МОДЕЛЬ_1 (2)_PR.PROG.WARM.NOTCOMBI.2012.2.16_v1.4(04.04.11) " xfId="2516"/>
    <cellStyle name="_МОДЕЛЬ_1 (2)_PREDEL.JKH.UTV.2011(v1.0.1)" xfId="191"/>
    <cellStyle name="_МОДЕЛЬ_1 (2)_PREDEL.JKH.UTV.2011(v1.0.1)_46TE.2011(v1.0)" xfId="192"/>
    <cellStyle name="_МОДЕЛЬ_1 (2)_PREDEL.JKH.UTV.2011(v1.0.1)_INDEX.STATION.2012(v1.0)_" xfId="193"/>
    <cellStyle name="_МОДЕЛЬ_1 (2)_PREDEL.JKH.UTV.2011(v1.0.1)_INDEX.STATION.2012(v2.0)" xfId="194"/>
    <cellStyle name="_МОДЕЛЬ_1 (2)_PREDEL.JKH.UTV.2011(v1.0.1)_INDEX.STATION.2012(v2.1)" xfId="195"/>
    <cellStyle name="_МОДЕЛЬ_1 (2)_PREDEL.JKH.UTV.2011(v1.0.1)_TEPLO.PREDEL.2012.M(v1.1)_test" xfId="196"/>
    <cellStyle name="_МОДЕЛЬ_1 (2)_PREDEL.JKH.UTV.2011(v1.1)" xfId="197"/>
    <cellStyle name="_МОДЕЛЬ_1 (2)_REP.BLR.2012(v1.0)" xfId="198"/>
    <cellStyle name="_МОДЕЛЬ_1 (2)_TEHSHEET" xfId="2517"/>
    <cellStyle name="_МОДЕЛЬ_1 (2)_TEPLO.PREDEL.2012.M(v1.1)" xfId="199"/>
    <cellStyle name="_МОДЕЛЬ_1 (2)_TEST.TEMPLATE" xfId="200"/>
    <cellStyle name="_МОДЕЛЬ_1 (2)_UPDATE.46EE.2011.TO.1.1" xfId="201"/>
    <cellStyle name="_МОДЕЛЬ_1 (2)_UPDATE.46TE.2011.TO.1.1" xfId="202"/>
    <cellStyle name="_МОДЕЛЬ_1 (2)_UPDATE.46TE.2011.TO.1.2" xfId="203"/>
    <cellStyle name="_МОДЕЛЬ_1 (2)_UPDATE.BALANCE.WARM.2011YEAR.TO.1.1" xfId="204"/>
    <cellStyle name="_МОДЕЛЬ_1 (2)_UPDATE.BALANCE.WARM.2011YEAR.TO.1.1 2" xfId="2518"/>
    <cellStyle name="_МОДЕЛЬ_1 (2)_UPDATE.BALANCE.WARM.2011YEAR.TO.1.1_46TE.2011(v1.0)" xfId="205"/>
    <cellStyle name="_МОДЕЛЬ_1 (2)_UPDATE.BALANCE.WARM.2011YEAR.TO.1.1_INDEX.STATION.2012(v1.0)_" xfId="206"/>
    <cellStyle name="_МОДЕЛЬ_1 (2)_UPDATE.BALANCE.WARM.2011YEAR.TO.1.1_INDEX.STATION.2012(v2.0)" xfId="207"/>
    <cellStyle name="_МОДЕЛЬ_1 (2)_UPDATE.BALANCE.WARM.2011YEAR.TO.1.1_INDEX.STATION.2012(v2.1)" xfId="208"/>
    <cellStyle name="_МОДЕЛЬ_1 (2)_UPDATE.BALANCE.WARM.2011YEAR.TO.1.1_OREP.KU.2011.MONTHLY.02(v1.1)" xfId="209"/>
    <cellStyle name="_МОДЕЛЬ_1 (2)_UPDATE.BALANCE.WARM.2011YEAR.TO.1.1_TEPLO.PREDEL.2012.M(v1.1)_test" xfId="210"/>
    <cellStyle name="_МОДЕЛЬ_1 (2)_UPDATE.BALANCE.WARM.2011YEAR.TO.1.1_Таблицы ЭЭ  в РЭК" xfId="2012"/>
    <cellStyle name="_МОДЕЛЬ_1 (2)_UPDATE.BALANCE.WARM.2011YEAR.TO.1.1_Таблицы ЭЭ  в РЭК 2" xfId="2465"/>
    <cellStyle name="_МОДЕЛЬ_1 (2)_UPDATE.BALANCE.WARM.2011YEAR.TO.1.2" xfId="2519"/>
    <cellStyle name="_МОДЕЛЬ_1 (2)_UPDATE.BALANCE.WARM.2011YEAR.TO.1.4.64" xfId="2520"/>
    <cellStyle name="_МОДЕЛЬ_1 (2)_UPDATE.BALANCE.WARM.2011YEAR.TO.1.5.64" xfId="2521"/>
    <cellStyle name="_МОДЕЛЬ_1 (2)_UPDATE.MONITORING.OS.EE.2.02.TO.1.3.64" xfId="2522"/>
    <cellStyle name="_МОДЕЛЬ_1 (2)_UPDATE.NADB.JNVLS.APTEKA.2011.TO.1.3.4" xfId="211"/>
    <cellStyle name="_МОДЕЛЬ_1 (2)_Книга2_PR.PROG.WARM.NOTCOMBI.2012.2.16_v1.4(04.04.11) " xfId="2523"/>
    <cellStyle name="_НВВ 2009 постатейно свод по филиалам_09_02_09" xfId="212"/>
    <cellStyle name="_НВВ 2009 постатейно свод по филиалам_09_02_09_Новая инструкция1_фст" xfId="213"/>
    <cellStyle name="_НВВ 2009 постатейно свод по филиалам_для Валентина" xfId="214"/>
    <cellStyle name="_НВВ 2009 постатейно свод по филиалам_для Валентина_Новая инструкция1_фст" xfId="215"/>
    <cellStyle name="_Омск" xfId="216"/>
    <cellStyle name="_Омск_Новая инструкция1_фст" xfId="217"/>
    <cellStyle name="_ОТ ИД 2009" xfId="218"/>
    <cellStyle name="_ОТ ИД 2009_Новая инструкция1_фст" xfId="219"/>
    <cellStyle name="_Передача 2005_отпр в РЭК_сентябрь2005" xfId="2524"/>
    <cellStyle name="_пр 5 тариф RAB" xfId="220"/>
    <cellStyle name="_пр 5 тариф RAB 2" xfId="221"/>
    <cellStyle name="_пр 5 тариф RAB 2 2" xfId="2525"/>
    <cellStyle name="_пр 5 тариф RAB 2_OREP.KU.2011.MONTHLY.02(v0.1)" xfId="222"/>
    <cellStyle name="_пр 5 тариф RAB 2_OREP.KU.2011.MONTHLY.02(v0.4)" xfId="223"/>
    <cellStyle name="_пр 5 тариф RAB 2_OREP.KU.2011.MONTHLY.11(v1.4)" xfId="224"/>
    <cellStyle name="_пр 5 тариф RAB 2_OREP.KU.2011.MONTHLY.11(v1.4) 2" xfId="2526"/>
    <cellStyle name="_пр 5 тариф RAB 2_OREP.KU.2011.MONTHLY.11(v1.4)_UPDATE.BALANCE.WARM.2012YEAR.TO.1.1" xfId="2527"/>
    <cellStyle name="_пр 5 тариф RAB 2_OREP.KU.2011.MONTHLY.11(v1.4)_UPDATE.CALC.WARM.2012YEAR.TO.1.1" xfId="2528"/>
    <cellStyle name="_пр 5 тариф RAB 2_UPDATE.BALANCE.WARM.2012YEAR.TO.1.1" xfId="2529"/>
    <cellStyle name="_пр 5 тариф RAB 2_UPDATE.CALC.WARM.2012YEAR.TO.1.1" xfId="2530"/>
    <cellStyle name="_пр 5 тариф RAB 2_UPDATE.MONITORING.OS.EE.2.02.TO.1.3.64" xfId="2531"/>
    <cellStyle name="_пр 5 тариф RAB 2_UPDATE.OREP.KU.2011.MONTHLY.02.TO.1.2" xfId="225"/>
    <cellStyle name="_пр 5 тариф RAB_46EE.2011(v1.0)" xfId="226"/>
    <cellStyle name="_пр 5 тариф RAB_46EE.2011(v1.0)_46TE.2011(v1.0)" xfId="227"/>
    <cellStyle name="_пр 5 тариф RAB_46EE.2011(v1.0)_INDEX.STATION.2012(v1.0)_" xfId="228"/>
    <cellStyle name="_пр 5 тариф RAB_46EE.2011(v1.0)_INDEX.STATION.2012(v2.0)" xfId="229"/>
    <cellStyle name="_пр 5 тариф RAB_46EE.2011(v1.0)_INDEX.STATION.2012(v2.1)" xfId="230"/>
    <cellStyle name="_пр 5 тариф RAB_46EE.2011(v1.0)_TEPLO.PREDEL.2012.M(v1.1)_test" xfId="231"/>
    <cellStyle name="_пр 5 тариф RAB_46EE.2011(v1.2)" xfId="232"/>
    <cellStyle name="_пр 5 тариф RAB_46EP.2012(v0.1)" xfId="233"/>
    <cellStyle name="_пр 5 тариф RAB_46TE.2011(v1.0)" xfId="234"/>
    <cellStyle name="_пр 5 тариф RAB_ARMRAZR" xfId="235"/>
    <cellStyle name="_пр 5 тариф RAB_BALANCE.WARM.2010.FACT(v1.0)" xfId="236"/>
    <cellStyle name="_пр 5 тариф RAB_BALANCE.WARM.2010.PLAN" xfId="237"/>
    <cellStyle name="_пр 5 тариф RAB_BALANCE.WARM.2011YEAR(v0.7)" xfId="238"/>
    <cellStyle name="_пр 5 тариф RAB_BALANCE.WARM.2011YEAR.NEW.UPDATE.SCHEME" xfId="239"/>
    <cellStyle name="_пр 5 тариф RAB_EE.2REK.P2011.4.78(v0.3)" xfId="240"/>
    <cellStyle name="_пр 5 тариф RAB_FORM910.2012(v1.1)" xfId="241"/>
    <cellStyle name="_пр 5 тариф RAB_INVEST.EE.PLAN.4.78(v0.1)" xfId="242"/>
    <cellStyle name="_пр 5 тариф RAB_INVEST.EE.PLAN.4.78(v0.3)" xfId="243"/>
    <cellStyle name="_пр 5 тариф RAB_INVEST.EE.PLAN.4.78(v1.0)" xfId="244"/>
    <cellStyle name="_пр 5 тариф RAB_INVEST.PLAN.4.78(v0.1)" xfId="245"/>
    <cellStyle name="_пр 5 тариф RAB_INVEST.WARM.PLAN.4.78(v0.1)" xfId="246"/>
    <cellStyle name="_пр 5 тариф RAB_INVEST_WARM_PLAN" xfId="247"/>
    <cellStyle name="_пр 5 тариф RAB_NADB.JNVLS.APTEKA.2011(v1.3.3)" xfId="248"/>
    <cellStyle name="_пр 5 тариф RAB_NADB.JNVLS.APTEKA.2011(v1.3.3)_46TE.2011(v1.0)" xfId="249"/>
    <cellStyle name="_пр 5 тариф RAB_NADB.JNVLS.APTEKA.2011(v1.3.3)_INDEX.STATION.2012(v1.0)_" xfId="250"/>
    <cellStyle name="_пр 5 тариф RAB_NADB.JNVLS.APTEKA.2011(v1.3.3)_INDEX.STATION.2012(v2.0)" xfId="251"/>
    <cellStyle name="_пр 5 тариф RAB_NADB.JNVLS.APTEKA.2011(v1.3.3)_INDEX.STATION.2012(v2.1)" xfId="252"/>
    <cellStyle name="_пр 5 тариф RAB_NADB.JNVLS.APTEKA.2011(v1.3.3)_TEPLO.PREDEL.2012.M(v1.1)_test" xfId="253"/>
    <cellStyle name="_пр 5 тариф RAB_NADB.JNVLS.APTEKA.2011(v1.3.4)" xfId="254"/>
    <cellStyle name="_пр 5 тариф RAB_NADB.JNVLS.APTEKA.2011(v1.3.4)_46TE.2011(v1.0)" xfId="255"/>
    <cellStyle name="_пр 5 тариф RAB_NADB.JNVLS.APTEKA.2011(v1.3.4)_INDEX.STATION.2012(v1.0)_" xfId="256"/>
    <cellStyle name="_пр 5 тариф RAB_NADB.JNVLS.APTEKA.2011(v1.3.4)_INDEX.STATION.2012(v2.0)" xfId="257"/>
    <cellStyle name="_пр 5 тариф RAB_NADB.JNVLS.APTEKA.2011(v1.3.4)_INDEX.STATION.2012(v2.1)" xfId="258"/>
    <cellStyle name="_пр 5 тариф RAB_NADB.JNVLS.APTEKA.2011(v1.3.4)_TEPLO.PREDEL.2012.M(v1.1)_test" xfId="259"/>
    <cellStyle name="_пр 5 тариф RAB_PASSPORT.TEPLO.PROIZV(v2.1)" xfId="260"/>
    <cellStyle name="_пр 5 тариф RAB_PR.PROG.WARM.NOTCOMBI.2012.2.16_v1.4(04.04.11) " xfId="2532"/>
    <cellStyle name="_пр 5 тариф RAB_PREDEL.JKH.UTV.2011(v1.0.1)" xfId="261"/>
    <cellStyle name="_пр 5 тариф RAB_PREDEL.JKH.UTV.2011(v1.0.1)_46TE.2011(v1.0)" xfId="262"/>
    <cellStyle name="_пр 5 тариф RAB_PREDEL.JKH.UTV.2011(v1.0.1)_INDEX.STATION.2012(v1.0)_" xfId="263"/>
    <cellStyle name="_пр 5 тариф RAB_PREDEL.JKH.UTV.2011(v1.0.1)_INDEX.STATION.2012(v2.0)" xfId="264"/>
    <cellStyle name="_пр 5 тариф RAB_PREDEL.JKH.UTV.2011(v1.0.1)_INDEX.STATION.2012(v2.1)" xfId="265"/>
    <cellStyle name="_пр 5 тариф RAB_PREDEL.JKH.UTV.2011(v1.0.1)_TEPLO.PREDEL.2012.M(v1.1)_test" xfId="266"/>
    <cellStyle name="_пр 5 тариф RAB_PREDEL.JKH.UTV.2011(v1.1)" xfId="267"/>
    <cellStyle name="_пр 5 тариф RAB_REP.BLR.2012(v1.0)" xfId="268"/>
    <cellStyle name="_пр 5 тариф RAB_TEHSHEET" xfId="2533"/>
    <cellStyle name="_пр 5 тариф RAB_TEPLO.PREDEL.2012.M(v1.1)" xfId="269"/>
    <cellStyle name="_пр 5 тариф RAB_TEST.TEMPLATE" xfId="270"/>
    <cellStyle name="_пр 5 тариф RAB_UPDATE.46EE.2011.TO.1.1" xfId="271"/>
    <cellStyle name="_пр 5 тариф RAB_UPDATE.46TE.2011.TO.1.1" xfId="272"/>
    <cellStyle name="_пр 5 тариф RAB_UPDATE.46TE.2011.TO.1.2" xfId="273"/>
    <cellStyle name="_пр 5 тариф RAB_UPDATE.BALANCE.WARM.2011YEAR.TO.1.1" xfId="274"/>
    <cellStyle name="_пр 5 тариф RAB_UPDATE.BALANCE.WARM.2011YEAR.TO.1.1 2" xfId="2534"/>
    <cellStyle name="_пр 5 тариф RAB_UPDATE.BALANCE.WARM.2011YEAR.TO.1.1_46TE.2011(v1.0)" xfId="275"/>
    <cellStyle name="_пр 5 тариф RAB_UPDATE.BALANCE.WARM.2011YEAR.TO.1.1_INDEX.STATION.2012(v1.0)_" xfId="276"/>
    <cellStyle name="_пр 5 тариф RAB_UPDATE.BALANCE.WARM.2011YEAR.TO.1.1_INDEX.STATION.2012(v2.0)" xfId="277"/>
    <cellStyle name="_пр 5 тариф RAB_UPDATE.BALANCE.WARM.2011YEAR.TO.1.1_INDEX.STATION.2012(v2.1)" xfId="278"/>
    <cellStyle name="_пр 5 тариф RAB_UPDATE.BALANCE.WARM.2011YEAR.TO.1.1_OREP.KU.2011.MONTHLY.02(v1.1)" xfId="279"/>
    <cellStyle name="_пр 5 тариф RAB_UPDATE.BALANCE.WARM.2011YEAR.TO.1.1_TEPLO.PREDEL.2012.M(v1.1)_test" xfId="280"/>
    <cellStyle name="_пр 5 тариф RAB_UPDATE.BALANCE.WARM.2011YEAR.TO.1.1_Таблицы ЭЭ  в РЭК" xfId="2013"/>
    <cellStyle name="_пр 5 тариф RAB_UPDATE.BALANCE.WARM.2011YEAR.TO.1.1_Таблицы ЭЭ  в РЭК 2" xfId="2466"/>
    <cellStyle name="_пр 5 тариф RAB_UPDATE.BALANCE.WARM.2011YEAR.TO.1.2" xfId="2535"/>
    <cellStyle name="_пр 5 тариф RAB_UPDATE.BALANCE.WARM.2011YEAR.TO.1.4.64" xfId="2536"/>
    <cellStyle name="_пр 5 тариф RAB_UPDATE.BALANCE.WARM.2011YEAR.TO.1.5.64" xfId="2537"/>
    <cellStyle name="_пр 5 тариф RAB_UPDATE.MONITORING.OS.EE.2.02.TO.1.3.64" xfId="2538"/>
    <cellStyle name="_пр 5 тариф RAB_UPDATE.NADB.JNVLS.APTEKA.2011.TO.1.3.4" xfId="281"/>
    <cellStyle name="_пр 5 тариф RAB_Книга2_PR.PROG.WARM.NOTCOMBI.2012.2.16_v1.4(04.04.11) " xfId="2539"/>
    <cellStyle name="_Предожение _ДБП_2009 г ( согласованные БП)  (2)" xfId="282"/>
    <cellStyle name="_Предожение _ДБП_2009 г ( согласованные БП)  (2)_Новая инструкция1_фст" xfId="283"/>
    <cellStyle name="_Приложение 2 0806 факт" xfId="284"/>
    <cellStyle name="_Приложение МТС-3-КС" xfId="285"/>
    <cellStyle name="_Приложение МТС-3-КС_Новая инструкция1_фст" xfId="286"/>
    <cellStyle name="_Приложение-МТС--2-1" xfId="287"/>
    <cellStyle name="_Приложение-МТС--2-1_Новая инструкция1_фст" xfId="288"/>
    <cellStyle name="_Расчет RAB_22072008" xfId="289"/>
    <cellStyle name="_Расчет RAB_22072008 2" xfId="290"/>
    <cellStyle name="_Расчет RAB_22072008 2 2" xfId="2540"/>
    <cellStyle name="_Расчет RAB_22072008 2_OREP.KU.2011.MONTHLY.02(v0.1)" xfId="291"/>
    <cellStyle name="_Расчет RAB_22072008 2_OREP.KU.2011.MONTHLY.02(v0.4)" xfId="292"/>
    <cellStyle name="_Расчет RAB_22072008 2_OREP.KU.2011.MONTHLY.11(v1.4)" xfId="293"/>
    <cellStyle name="_Расчет RAB_22072008 2_OREP.KU.2011.MONTHLY.11(v1.4) 2" xfId="2541"/>
    <cellStyle name="_Расчет RAB_22072008 2_OREP.KU.2011.MONTHLY.11(v1.4)_UPDATE.BALANCE.WARM.2012YEAR.TO.1.1" xfId="2542"/>
    <cellStyle name="_Расчет RAB_22072008 2_OREP.KU.2011.MONTHLY.11(v1.4)_UPDATE.CALC.WARM.2012YEAR.TO.1.1" xfId="2543"/>
    <cellStyle name="_Расчет RAB_22072008 2_UPDATE.BALANCE.WARM.2012YEAR.TO.1.1" xfId="2544"/>
    <cellStyle name="_Расчет RAB_22072008 2_UPDATE.CALC.WARM.2012YEAR.TO.1.1" xfId="2545"/>
    <cellStyle name="_Расчет RAB_22072008 2_UPDATE.MONITORING.OS.EE.2.02.TO.1.3.64" xfId="2546"/>
    <cellStyle name="_Расчет RAB_22072008 2_UPDATE.OREP.KU.2011.MONTHLY.02.TO.1.2" xfId="294"/>
    <cellStyle name="_Расчет RAB_22072008_46EE.2011(v1.0)" xfId="295"/>
    <cellStyle name="_Расчет RAB_22072008_46EE.2011(v1.0)_46TE.2011(v1.0)" xfId="296"/>
    <cellStyle name="_Расчет RAB_22072008_46EE.2011(v1.0)_INDEX.STATION.2012(v1.0)_" xfId="297"/>
    <cellStyle name="_Расчет RAB_22072008_46EE.2011(v1.0)_INDEX.STATION.2012(v2.0)" xfId="298"/>
    <cellStyle name="_Расчет RAB_22072008_46EE.2011(v1.0)_INDEX.STATION.2012(v2.1)" xfId="299"/>
    <cellStyle name="_Расчет RAB_22072008_46EE.2011(v1.0)_TEPLO.PREDEL.2012.M(v1.1)_test" xfId="300"/>
    <cellStyle name="_Расчет RAB_22072008_46EE.2011(v1.2)" xfId="301"/>
    <cellStyle name="_Расчет RAB_22072008_46EP.2012(v0.1)" xfId="302"/>
    <cellStyle name="_Расчет RAB_22072008_46TE.2011(v1.0)" xfId="303"/>
    <cellStyle name="_Расчет RAB_22072008_ARMRAZR" xfId="304"/>
    <cellStyle name="_Расчет RAB_22072008_BALANCE.WARM.2010.FACT(v1.0)" xfId="305"/>
    <cellStyle name="_Расчет RAB_22072008_BALANCE.WARM.2010.PLAN" xfId="306"/>
    <cellStyle name="_Расчет RAB_22072008_BALANCE.WARM.2011YEAR(v0.7)" xfId="307"/>
    <cellStyle name="_Расчет RAB_22072008_BALANCE.WARM.2011YEAR.NEW.UPDATE.SCHEME" xfId="308"/>
    <cellStyle name="_Расчет RAB_22072008_EE.2REK.P2011.4.78(v0.3)" xfId="309"/>
    <cellStyle name="_Расчет RAB_22072008_FORM910.2012(v1.1)" xfId="310"/>
    <cellStyle name="_Расчет RAB_22072008_INVEST.EE.PLAN.4.78(v0.1)" xfId="311"/>
    <cellStyle name="_Расчет RAB_22072008_INVEST.EE.PLAN.4.78(v0.3)" xfId="312"/>
    <cellStyle name="_Расчет RAB_22072008_INVEST.EE.PLAN.4.78(v1.0)" xfId="313"/>
    <cellStyle name="_Расчет RAB_22072008_INVEST.PLAN.4.78(v0.1)" xfId="314"/>
    <cellStyle name="_Расчет RAB_22072008_INVEST.WARM.PLAN.4.78(v0.1)" xfId="315"/>
    <cellStyle name="_Расчет RAB_22072008_INVEST_WARM_PLAN" xfId="316"/>
    <cellStyle name="_Расчет RAB_22072008_NADB.JNVLS.APTEKA.2011(v1.3.3)" xfId="317"/>
    <cellStyle name="_Расчет RAB_22072008_NADB.JNVLS.APTEKA.2011(v1.3.3)_46TE.2011(v1.0)" xfId="318"/>
    <cellStyle name="_Расчет RAB_22072008_NADB.JNVLS.APTEKA.2011(v1.3.3)_INDEX.STATION.2012(v1.0)_" xfId="319"/>
    <cellStyle name="_Расчет RAB_22072008_NADB.JNVLS.APTEKA.2011(v1.3.3)_INDEX.STATION.2012(v2.0)" xfId="320"/>
    <cellStyle name="_Расчет RAB_22072008_NADB.JNVLS.APTEKA.2011(v1.3.3)_INDEX.STATION.2012(v2.1)" xfId="321"/>
    <cellStyle name="_Расчет RAB_22072008_NADB.JNVLS.APTEKA.2011(v1.3.3)_TEPLO.PREDEL.2012.M(v1.1)_test" xfId="322"/>
    <cellStyle name="_Расчет RAB_22072008_NADB.JNVLS.APTEKA.2011(v1.3.4)" xfId="323"/>
    <cellStyle name="_Расчет RAB_22072008_NADB.JNVLS.APTEKA.2011(v1.3.4)_46TE.2011(v1.0)" xfId="324"/>
    <cellStyle name="_Расчет RAB_22072008_NADB.JNVLS.APTEKA.2011(v1.3.4)_INDEX.STATION.2012(v1.0)_" xfId="325"/>
    <cellStyle name="_Расчет RAB_22072008_NADB.JNVLS.APTEKA.2011(v1.3.4)_INDEX.STATION.2012(v2.0)" xfId="326"/>
    <cellStyle name="_Расчет RAB_22072008_NADB.JNVLS.APTEKA.2011(v1.3.4)_INDEX.STATION.2012(v2.1)" xfId="327"/>
    <cellStyle name="_Расчет RAB_22072008_NADB.JNVLS.APTEKA.2011(v1.3.4)_TEPLO.PREDEL.2012.M(v1.1)_test" xfId="328"/>
    <cellStyle name="_Расчет RAB_22072008_PASSPORT.TEPLO.PROIZV(v2.1)" xfId="329"/>
    <cellStyle name="_Расчет RAB_22072008_PR.PROG.WARM.NOTCOMBI.2012.2.16_v1.4(04.04.11) " xfId="2547"/>
    <cellStyle name="_Расчет RAB_22072008_PREDEL.JKH.UTV.2011(v1.0.1)" xfId="330"/>
    <cellStyle name="_Расчет RAB_22072008_PREDEL.JKH.UTV.2011(v1.0.1)_46TE.2011(v1.0)" xfId="331"/>
    <cellStyle name="_Расчет RAB_22072008_PREDEL.JKH.UTV.2011(v1.0.1)_INDEX.STATION.2012(v1.0)_" xfId="332"/>
    <cellStyle name="_Расчет RAB_22072008_PREDEL.JKH.UTV.2011(v1.0.1)_INDEX.STATION.2012(v2.0)" xfId="333"/>
    <cellStyle name="_Расчет RAB_22072008_PREDEL.JKH.UTV.2011(v1.0.1)_INDEX.STATION.2012(v2.1)" xfId="334"/>
    <cellStyle name="_Расчет RAB_22072008_PREDEL.JKH.UTV.2011(v1.0.1)_TEPLO.PREDEL.2012.M(v1.1)_test" xfId="335"/>
    <cellStyle name="_Расчет RAB_22072008_PREDEL.JKH.UTV.2011(v1.1)" xfId="336"/>
    <cellStyle name="_Расчет RAB_22072008_REP.BLR.2012(v1.0)" xfId="337"/>
    <cellStyle name="_Расчет RAB_22072008_TEHSHEET" xfId="2548"/>
    <cellStyle name="_Расчет RAB_22072008_TEPLO.PREDEL.2012.M(v1.1)" xfId="338"/>
    <cellStyle name="_Расчет RAB_22072008_TEST.TEMPLATE" xfId="339"/>
    <cellStyle name="_Расчет RAB_22072008_UPDATE.46EE.2011.TO.1.1" xfId="340"/>
    <cellStyle name="_Расчет RAB_22072008_UPDATE.46TE.2011.TO.1.1" xfId="341"/>
    <cellStyle name="_Расчет RAB_22072008_UPDATE.46TE.2011.TO.1.2" xfId="342"/>
    <cellStyle name="_Расчет RAB_22072008_UPDATE.BALANCE.WARM.2011YEAR.TO.1.1" xfId="343"/>
    <cellStyle name="_Расчет RAB_22072008_UPDATE.BALANCE.WARM.2011YEAR.TO.1.1 2" xfId="2549"/>
    <cellStyle name="_Расчет RAB_22072008_UPDATE.BALANCE.WARM.2011YEAR.TO.1.1_46TE.2011(v1.0)" xfId="344"/>
    <cellStyle name="_Расчет RAB_22072008_UPDATE.BALANCE.WARM.2011YEAR.TO.1.1_INDEX.STATION.2012(v1.0)_" xfId="345"/>
    <cellStyle name="_Расчет RAB_22072008_UPDATE.BALANCE.WARM.2011YEAR.TO.1.1_INDEX.STATION.2012(v2.0)" xfId="346"/>
    <cellStyle name="_Расчет RAB_22072008_UPDATE.BALANCE.WARM.2011YEAR.TO.1.1_INDEX.STATION.2012(v2.1)" xfId="347"/>
    <cellStyle name="_Расчет RAB_22072008_UPDATE.BALANCE.WARM.2011YEAR.TO.1.1_OREP.KU.2011.MONTHLY.02(v1.1)" xfId="348"/>
    <cellStyle name="_Расчет RAB_22072008_UPDATE.BALANCE.WARM.2011YEAR.TO.1.1_TEPLO.PREDEL.2012.M(v1.1)_test" xfId="349"/>
    <cellStyle name="_Расчет RAB_22072008_UPDATE.BALANCE.WARM.2011YEAR.TO.1.1_Таблицы ЭЭ  в РЭК" xfId="2014"/>
    <cellStyle name="_Расчет RAB_22072008_UPDATE.BALANCE.WARM.2011YEAR.TO.1.1_Таблицы ЭЭ  в РЭК 2" xfId="2467"/>
    <cellStyle name="_Расчет RAB_22072008_UPDATE.BALANCE.WARM.2011YEAR.TO.1.2" xfId="2550"/>
    <cellStyle name="_Расчет RAB_22072008_UPDATE.BALANCE.WARM.2011YEAR.TO.1.4.64" xfId="2551"/>
    <cellStyle name="_Расчет RAB_22072008_UPDATE.BALANCE.WARM.2011YEAR.TO.1.5.64" xfId="2552"/>
    <cellStyle name="_Расчет RAB_22072008_UPDATE.MONITORING.OS.EE.2.02.TO.1.3.64" xfId="2553"/>
    <cellStyle name="_Расчет RAB_22072008_UPDATE.NADB.JNVLS.APTEKA.2011.TO.1.3.4" xfId="350"/>
    <cellStyle name="_Расчет RAB_22072008_Книга2_PR.PROG.WARM.NOTCOMBI.2012.2.16_v1.4(04.04.11) " xfId="2554"/>
    <cellStyle name="_Расчет RAB_Лен и МОЭСК_с 2010 года_14.04.2009_со сглаж_version 3.0_без ФСК" xfId="351"/>
    <cellStyle name="_Расчет RAB_Лен и МОЭСК_с 2010 года_14.04.2009_со сглаж_version 3.0_без ФСК 2" xfId="352"/>
    <cellStyle name="_Расчет RAB_Лен и МОЭСК_с 2010 года_14.04.2009_со сглаж_version 3.0_без ФСК 2 2" xfId="2555"/>
    <cellStyle name="_Расчет RAB_Лен и МОЭСК_с 2010 года_14.04.2009_со сглаж_version 3.0_без ФСК 2_OREP.KU.2011.MONTHLY.02(v0.1)" xfId="353"/>
    <cellStyle name="_Расчет RAB_Лен и МОЭСК_с 2010 года_14.04.2009_со сглаж_version 3.0_без ФСК 2_OREP.KU.2011.MONTHLY.02(v0.4)" xfId="354"/>
    <cellStyle name="_Расчет RAB_Лен и МОЭСК_с 2010 года_14.04.2009_со сглаж_version 3.0_без ФСК 2_OREP.KU.2011.MONTHLY.11(v1.4)" xfId="355"/>
    <cellStyle name="_Расчет RAB_Лен и МОЭСК_с 2010 года_14.04.2009_со сглаж_version 3.0_без ФСК 2_OREP.KU.2011.MONTHLY.11(v1.4) 2" xfId="2556"/>
    <cellStyle name="_Расчет RAB_Лен и МОЭСК_с 2010 года_14.04.2009_со сглаж_version 3.0_без ФСК 2_OREP.KU.2011.MONTHLY.11(v1.4)_UPDATE.BALANCE.WARM.2012YEAR.TO.1.1" xfId="2557"/>
    <cellStyle name="_Расчет RAB_Лен и МОЭСК_с 2010 года_14.04.2009_со сглаж_version 3.0_без ФСК 2_OREP.KU.2011.MONTHLY.11(v1.4)_UPDATE.CALC.WARM.2012YEAR.TO.1.1" xfId="2558"/>
    <cellStyle name="_Расчет RAB_Лен и МОЭСК_с 2010 года_14.04.2009_со сглаж_version 3.0_без ФСК 2_UPDATE.BALANCE.WARM.2012YEAR.TO.1.1" xfId="2559"/>
    <cellStyle name="_Расчет RAB_Лен и МОЭСК_с 2010 года_14.04.2009_со сглаж_version 3.0_без ФСК 2_UPDATE.CALC.WARM.2012YEAR.TO.1.1" xfId="2560"/>
    <cellStyle name="_Расчет RAB_Лен и МОЭСК_с 2010 года_14.04.2009_со сглаж_version 3.0_без ФСК 2_UPDATE.MONITORING.OS.EE.2.02.TO.1.3.64" xfId="2561"/>
    <cellStyle name="_Расчет RAB_Лен и МОЭСК_с 2010 года_14.04.2009_со сглаж_version 3.0_без ФСК 2_UPDATE.OREP.KU.2011.MONTHLY.02.TO.1.2" xfId="356"/>
    <cellStyle name="_Расчет RAB_Лен и МОЭСК_с 2010 года_14.04.2009_со сглаж_version 3.0_без ФСК_46EE.2011(v1.0)" xfId="357"/>
    <cellStyle name="_Расчет RAB_Лен и МОЭСК_с 2010 года_14.04.2009_со сглаж_version 3.0_без ФСК_46EE.2011(v1.0)_46TE.2011(v1.0)" xfId="358"/>
    <cellStyle name="_Расчет RAB_Лен и МОЭСК_с 2010 года_14.04.2009_со сглаж_version 3.0_без ФСК_46EE.2011(v1.0)_INDEX.STATION.2012(v1.0)_" xfId="359"/>
    <cellStyle name="_Расчет RAB_Лен и МОЭСК_с 2010 года_14.04.2009_со сглаж_version 3.0_без ФСК_46EE.2011(v1.0)_INDEX.STATION.2012(v2.0)" xfId="360"/>
    <cellStyle name="_Расчет RAB_Лен и МОЭСК_с 2010 года_14.04.2009_со сглаж_version 3.0_без ФСК_46EE.2011(v1.0)_INDEX.STATION.2012(v2.1)" xfId="361"/>
    <cellStyle name="_Расчет RAB_Лен и МОЭСК_с 2010 года_14.04.2009_со сглаж_version 3.0_без ФСК_46EE.2011(v1.0)_TEPLO.PREDEL.2012.M(v1.1)_test" xfId="362"/>
    <cellStyle name="_Расчет RAB_Лен и МОЭСК_с 2010 года_14.04.2009_со сглаж_version 3.0_без ФСК_46EE.2011(v1.2)" xfId="363"/>
    <cellStyle name="_Расчет RAB_Лен и МОЭСК_с 2010 года_14.04.2009_со сглаж_version 3.0_без ФСК_46EP.2012(v0.1)" xfId="364"/>
    <cellStyle name="_Расчет RAB_Лен и МОЭСК_с 2010 года_14.04.2009_со сглаж_version 3.0_без ФСК_46TE.2011(v1.0)" xfId="365"/>
    <cellStyle name="_Расчет RAB_Лен и МОЭСК_с 2010 года_14.04.2009_со сглаж_version 3.0_без ФСК_ARMRAZR" xfId="366"/>
    <cellStyle name="_Расчет RAB_Лен и МОЭСК_с 2010 года_14.04.2009_со сглаж_version 3.0_без ФСК_BALANCE.WARM.2010.FACT(v1.0)" xfId="367"/>
    <cellStyle name="_Расчет RAB_Лен и МОЭСК_с 2010 года_14.04.2009_со сглаж_version 3.0_без ФСК_BALANCE.WARM.2010.PLAN" xfId="368"/>
    <cellStyle name="_Расчет RAB_Лен и МОЭСК_с 2010 года_14.04.2009_со сглаж_version 3.0_без ФСК_BALANCE.WARM.2011YEAR(v0.7)" xfId="369"/>
    <cellStyle name="_Расчет RAB_Лен и МОЭСК_с 2010 года_14.04.2009_со сглаж_version 3.0_без ФСК_BALANCE.WARM.2011YEAR.NEW.UPDATE.SCHEME" xfId="370"/>
    <cellStyle name="_Расчет RAB_Лен и МОЭСК_с 2010 года_14.04.2009_со сглаж_version 3.0_без ФСК_EE.2REK.P2011.4.78(v0.3)" xfId="371"/>
    <cellStyle name="_Расчет RAB_Лен и МОЭСК_с 2010 года_14.04.2009_со сглаж_version 3.0_без ФСК_FORM910.2012(v1.1)" xfId="372"/>
    <cellStyle name="_Расчет RAB_Лен и МОЭСК_с 2010 года_14.04.2009_со сглаж_version 3.0_без ФСК_INVEST.EE.PLAN.4.78(v0.1)" xfId="373"/>
    <cellStyle name="_Расчет RAB_Лен и МОЭСК_с 2010 года_14.04.2009_со сглаж_version 3.0_без ФСК_INVEST.EE.PLAN.4.78(v0.3)" xfId="374"/>
    <cellStyle name="_Расчет RAB_Лен и МОЭСК_с 2010 года_14.04.2009_со сглаж_version 3.0_без ФСК_INVEST.EE.PLAN.4.78(v1.0)" xfId="375"/>
    <cellStyle name="_Расчет RAB_Лен и МОЭСК_с 2010 года_14.04.2009_со сглаж_version 3.0_без ФСК_INVEST.PLAN.4.78(v0.1)" xfId="376"/>
    <cellStyle name="_Расчет RAB_Лен и МОЭСК_с 2010 года_14.04.2009_со сглаж_version 3.0_без ФСК_INVEST.WARM.PLAN.4.78(v0.1)" xfId="377"/>
    <cellStyle name="_Расчет RAB_Лен и МОЭСК_с 2010 года_14.04.2009_со сглаж_version 3.0_без ФСК_INVEST_WARM_PLAN" xfId="378"/>
    <cellStyle name="_Расчет RAB_Лен и МОЭСК_с 2010 года_14.04.2009_со сглаж_version 3.0_без ФСК_NADB.JNVLS.APTEKA.2011(v1.3.3)" xfId="379"/>
    <cellStyle name="_Расчет RAB_Лен и МОЭСК_с 2010 года_14.04.2009_со сглаж_version 3.0_без ФСК_NADB.JNVLS.APTEKA.2011(v1.3.3)_46TE.2011(v1.0)" xfId="380"/>
    <cellStyle name="_Расчет RAB_Лен и МОЭСК_с 2010 года_14.04.2009_со сглаж_version 3.0_без ФСК_NADB.JNVLS.APTEKA.2011(v1.3.3)_INDEX.STATION.2012(v1.0)_" xfId="381"/>
    <cellStyle name="_Расчет RAB_Лен и МОЭСК_с 2010 года_14.04.2009_со сглаж_version 3.0_без ФСК_NADB.JNVLS.APTEKA.2011(v1.3.3)_INDEX.STATION.2012(v2.0)" xfId="382"/>
    <cellStyle name="_Расчет RAB_Лен и МОЭСК_с 2010 года_14.04.2009_со сглаж_version 3.0_без ФСК_NADB.JNVLS.APTEKA.2011(v1.3.3)_INDEX.STATION.2012(v2.1)" xfId="383"/>
    <cellStyle name="_Расчет RAB_Лен и МОЭСК_с 2010 года_14.04.2009_со сглаж_version 3.0_без ФСК_NADB.JNVLS.APTEKA.2011(v1.3.3)_TEPLO.PREDEL.2012.M(v1.1)_test" xfId="384"/>
    <cellStyle name="_Расчет RAB_Лен и МОЭСК_с 2010 года_14.04.2009_со сглаж_version 3.0_без ФСК_NADB.JNVLS.APTEKA.2011(v1.3.4)" xfId="385"/>
    <cellStyle name="_Расчет RAB_Лен и МОЭСК_с 2010 года_14.04.2009_со сглаж_version 3.0_без ФСК_NADB.JNVLS.APTEKA.2011(v1.3.4)_46TE.2011(v1.0)" xfId="386"/>
    <cellStyle name="_Расчет RAB_Лен и МОЭСК_с 2010 года_14.04.2009_со сглаж_version 3.0_без ФСК_NADB.JNVLS.APTEKA.2011(v1.3.4)_INDEX.STATION.2012(v1.0)_" xfId="387"/>
    <cellStyle name="_Расчет RAB_Лен и МОЭСК_с 2010 года_14.04.2009_со сглаж_version 3.0_без ФСК_NADB.JNVLS.APTEKA.2011(v1.3.4)_INDEX.STATION.2012(v2.0)" xfId="388"/>
    <cellStyle name="_Расчет RAB_Лен и МОЭСК_с 2010 года_14.04.2009_со сглаж_version 3.0_без ФСК_NADB.JNVLS.APTEKA.2011(v1.3.4)_INDEX.STATION.2012(v2.1)" xfId="389"/>
    <cellStyle name="_Расчет RAB_Лен и МОЭСК_с 2010 года_14.04.2009_со сглаж_version 3.0_без ФСК_NADB.JNVLS.APTEKA.2011(v1.3.4)_TEPLO.PREDEL.2012.M(v1.1)_test" xfId="390"/>
    <cellStyle name="_Расчет RAB_Лен и МОЭСК_с 2010 года_14.04.2009_со сглаж_version 3.0_без ФСК_PASSPORT.TEPLO.PROIZV(v2.1)" xfId="391"/>
    <cellStyle name="_Расчет RAB_Лен и МОЭСК_с 2010 года_14.04.2009_со сглаж_version 3.0_без ФСК_PR.PROG.WARM.NOTCOMBI.2012.2.16_v1.4(04.04.11) " xfId="2562"/>
    <cellStyle name="_Расчет RAB_Лен и МОЭСК_с 2010 года_14.04.2009_со сглаж_version 3.0_без ФСК_PREDEL.JKH.UTV.2011(v1.0.1)" xfId="392"/>
    <cellStyle name="_Расчет RAB_Лен и МОЭСК_с 2010 года_14.04.2009_со сглаж_version 3.0_без ФСК_PREDEL.JKH.UTV.2011(v1.0.1)_46TE.2011(v1.0)" xfId="393"/>
    <cellStyle name="_Расчет RAB_Лен и МОЭСК_с 2010 года_14.04.2009_со сглаж_version 3.0_без ФСК_PREDEL.JKH.UTV.2011(v1.0.1)_INDEX.STATION.2012(v1.0)_" xfId="394"/>
    <cellStyle name="_Расчет RAB_Лен и МОЭСК_с 2010 года_14.04.2009_со сглаж_version 3.0_без ФСК_PREDEL.JKH.UTV.2011(v1.0.1)_INDEX.STATION.2012(v2.0)" xfId="395"/>
    <cellStyle name="_Расчет RAB_Лен и МОЭСК_с 2010 года_14.04.2009_со сглаж_version 3.0_без ФСК_PREDEL.JKH.UTV.2011(v1.0.1)_INDEX.STATION.2012(v2.1)" xfId="396"/>
    <cellStyle name="_Расчет RAB_Лен и МОЭСК_с 2010 года_14.04.2009_со сглаж_version 3.0_без ФСК_PREDEL.JKH.UTV.2011(v1.0.1)_TEPLO.PREDEL.2012.M(v1.1)_test" xfId="397"/>
    <cellStyle name="_Расчет RAB_Лен и МОЭСК_с 2010 года_14.04.2009_со сглаж_version 3.0_без ФСК_PREDEL.JKH.UTV.2011(v1.1)" xfId="398"/>
    <cellStyle name="_Расчет RAB_Лен и МОЭСК_с 2010 года_14.04.2009_со сглаж_version 3.0_без ФСК_REP.BLR.2012(v1.0)" xfId="399"/>
    <cellStyle name="_Расчет RAB_Лен и МОЭСК_с 2010 года_14.04.2009_со сглаж_version 3.0_без ФСК_TEHSHEET" xfId="2563"/>
    <cellStyle name="_Расчет RAB_Лен и МОЭСК_с 2010 года_14.04.2009_со сглаж_version 3.0_без ФСК_TEPLO.PREDEL.2012.M(v1.1)" xfId="400"/>
    <cellStyle name="_Расчет RAB_Лен и МОЭСК_с 2010 года_14.04.2009_со сглаж_version 3.0_без ФСК_TEST.TEMPLATE" xfId="401"/>
    <cellStyle name="_Расчет RAB_Лен и МОЭСК_с 2010 года_14.04.2009_со сглаж_version 3.0_без ФСК_UPDATE.46EE.2011.TO.1.1" xfId="402"/>
    <cellStyle name="_Расчет RAB_Лен и МОЭСК_с 2010 года_14.04.2009_со сглаж_version 3.0_без ФСК_UPDATE.46TE.2011.TO.1.1" xfId="403"/>
    <cellStyle name="_Расчет RAB_Лен и МОЭСК_с 2010 года_14.04.2009_со сглаж_version 3.0_без ФСК_UPDATE.46TE.2011.TO.1.2" xfId="404"/>
    <cellStyle name="_Расчет RAB_Лен и МОЭСК_с 2010 года_14.04.2009_со сглаж_version 3.0_без ФСК_UPDATE.BALANCE.WARM.2011YEAR.TO.1.1" xfId="405"/>
    <cellStyle name="_Расчет RAB_Лен и МОЭСК_с 2010 года_14.04.2009_со сглаж_version 3.0_без ФСК_UPDATE.BALANCE.WARM.2011YEAR.TO.1.1 2" xfId="2564"/>
    <cellStyle name="_Расчет RAB_Лен и МОЭСК_с 2010 года_14.04.2009_со сглаж_version 3.0_без ФСК_UPDATE.BALANCE.WARM.2011YEAR.TO.1.1_46TE.2011(v1.0)" xfId="406"/>
    <cellStyle name="_Расчет RAB_Лен и МОЭСК_с 2010 года_14.04.2009_со сглаж_version 3.0_без ФСК_UPDATE.BALANCE.WARM.2011YEAR.TO.1.1_INDEX.STATION.2012(v1.0)_" xfId="407"/>
    <cellStyle name="_Расчет RAB_Лен и МОЭСК_с 2010 года_14.04.2009_со сглаж_version 3.0_без ФСК_UPDATE.BALANCE.WARM.2011YEAR.TO.1.1_INDEX.STATION.2012(v2.0)" xfId="408"/>
    <cellStyle name="_Расчет RAB_Лен и МОЭСК_с 2010 года_14.04.2009_со сглаж_version 3.0_без ФСК_UPDATE.BALANCE.WARM.2011YEAR.TO.1.1_INDEX.STATION.2012(v2.1)" xfId="409"/>
    <cellStyle name="_Расчет RAB_Лен и МОЭСК_с 2010 года_14.04.2009_со сглаж_version 3.0_без ФСК_UPDATE.BALANCE.WARM.2011YEAR.TO.1.1_OREP.KU.2011.MONTHLY.02(v1.1)" xfId="410"/>
    <cellStyle name="_Расчет RAB_Лен и МОЭСК_с 2010 года_14.04.2009_со сглаж_version 3.0_без ФСК_UPDATE.BALANCE.WARM.2011YEAR.TO.1.1_TEPLO.PREDEL.2012.M(v1.1)_test" xfId="411"/>
    <cellStyle name="_Расчет RAB_Лен и МОЭСК_с 2010 года_14.04.2009_со сглаж_version 3.0_без ФСК_UPDATE.BALANCE.WARM.2011YEAR.TO.1.1_Таблицы ЭЭ  в РЭК" xfId="2015"/>
    <cellStyle name="_Расчет RAB_Лен и МОЭСК_с 2010 года_14.04.2009_со сглаж_version 3.0_без ФСК_UPDATE.BALANCE.WARM.2011YEAR.TO.1.1_Таблицы ЭЭ  в РЭК 2" xfId="2468"/>
    <cellStyle name="_Расчет RAB_Лен и МОЭСК_с 2010 года_14.04.2009_со сглаж_version 3.0_без ФСК_UPDATE.BALANCE.WARM.2011YEAR.TO.1.2" xfId="2565"/>
    <cellStyle name="_Расчет RAB_Лен и МОЭСК_с 2010 года_14.04.2009_со сглаж_version 3.0_без ФСК_UPDATE.BALANCE.WARM.2011YEAR.TO.1.4.64" xfId="2566"/>
    <cellStyle name="_Расчет RAB_Лен и МОЭСК_с 2010 года_14.04.2009_со сглаж_version 3.0_без ФСК_UPDATE.BALANCE.WARM.2011YEAR.TO.1.5.64" xfId="2567"/>
    <cellStyle name="_Расчет RAB_Лен и МОЭСК_с 2010 года_14.04.2009_со сглаж_version 3.0_без ФСК_UPDATE.MONITORING.OS.EE.2.02.TO.1.3.64" xfId="2568"/>
    <cellStyle name="_Расчет RAB_Лен и МОЭСК_с 2010 года_14.04.2009_со сглаж_version 3.0_без ФСК_UPDATE.NADB.JNVLS.APTEKA.2011.TO.1.3.4" xfId="412"/>
    <cellStyle name="_Расчет RAB_Лен и МОЭСК_с 2010 года_14.04.2009_со сглаж_version 3.0_без ФСК_Книга2_PR.PROG.WARM.NOTCOMBI.2012.2.16_v1.4(04.04.11) " xfId="2569"/>
    <cellStyle name="_Свод по ИПР (2)" xfId="413"/>
    <cellStyle name="_Свод по ИПР (2)_Новая инструкция1_фст" xfId="414"/>
    <cellStyle name="_Справочник затрат_ЛХ_20.10.05" xfId="415"/>
    <cellStyle name="_таблицы для расчетов28-04-08_2006-2009_прибыль корр_по ИА" xfId="416"/>
    <cellStyle name="_таблицы для расчетов28-04-08_2006-2009_прибыль корр_по ИА_Новая инструкция1_фст" xfId="417"/>
    <cellStyle name="_таблицы для расчетов28-04-08_2006-2009с ИА" xfId="418"/>
    <cellStyle name="_таблицы для расчетов28-04-08_2006-2009с ИА_Новая инструкция1_фст" xfId="419"/>
    <cellStyle name="_Форма 6  РТК.xls(отчет по Адр пр. ЛО)" xfId="420"/>
    <cellStyle name="_Форма 6  РТК.xls(отчет по Адр пр. ЛО)_Новая инструкция1_фст" xfId="421"/>
    <cellStyle name="_Формат разбивки по МРСК_РСК" xfId="422"/>
    <cellStyle name="_Формат разбивки по МРСК_РСК_Новая инструкция1_фст" xfId="423"/>
    <cellStyle name="_Формат_для Согласования" xfId="424"/>
    <cellStyle name="_Формат_для Согласования_Новая инструкция1_фст" xfId="425"/>
    <cellStyle name="_ХХХ Прил 2 Формы бюджетных документов 2007" xfId="426"/>
    <cellStyle name="_ХХХ Прил 2 Формы бюджетных документов 2007 2" xfId="3304"/>
    <cellStyle name="_экон.форм-т ВО 1 с разбивкой" xfId="427"/>
    <cellStyle name="_экон.форм-т ВО 1 с разбивкой_Новая инструкция1_фст" xfId="428"/>
    <cellStyle name="’К‰Э [0.00]" xfId="429"/>
    <cellStyle name="’К‰Э [0.00] 2" xfId="3305"/>
    <cellStyle name="”€ќђќ‘ћ‚›‰" xfId="430"/>
    <cellStyle name="”€љ‘€ђћ‚ђќќ›‰" xfId="431"/>
    <cellStyle name="”ќђќ‘ћ‚›‰" xfId="432"/>
    <cellStyle name="”љ‘ђћ‚ђќќ›‰" xfId="433"/>
    <cellStyle name="„…ќ…†ќ›‰" xfId="434"/>
    <cellStyle name="€’ћѓћ‚›‰" xfId="435"/>
    <cellStyle name="‡ђѓћ‹ћ‚ћљ1" xfId="436"/>
    <cellStyle name="‡ђѓћ‹ћ‚ћљ2" xfId="437"/>
    <cellStyle name="’ћѓћ‚›‰" xfId="438"/>
    <cellStyle name="1Normal" xfId="439"/>
    <cellStyle name="20% - Accent1" xfId="440"/>
    <cellStyle name="20% - Accent1 2" xfId="441"/>
    <cellStyle name="20% - Accent1 2 2" xfId="2016"/>
    <cellStyle name="20% - Accent1 3" xfId="442"/>
    <cellStyle name="20% - Accent1 3 2" xfId="2017"/>
    <cellStyle name="20% - Accent1 4" xfId="2018"/>
    <cellStyle name="20% - Accent1_46EE.2011(v1.0)" xfId="443"/>
    <cellStyle name="20% - Accent2" xfId="444"/>
    <cellStyle name="20% - Accent2 2" xfId="445"/>
    <cellStyle name="20% - Accent2 2 2" xfId="2019"/>
    <cellStyle name="20% - Accent2 3" xfId="446"/>
    <cellStyle name="20% - Accent2 3 2" xfId="2020"/>
    <cellStyle name="20% - Accent2 4" xfId="2021"/>
    <cellStyle name="20% - Accent2_46EE.2011(v1.0)" xfId="447"/>
    <cellStyle name="20% - Accent3" xfId="448"/>
    <cellStyle name="20% - Accent3 2" xfId="449"/>
    <cellStyle name="20% - Accent3 2 2" xfId="2022"/>
    <cellStyle name="20% - Accent3 3" xfId="450"/>
    <cellStyle name="20% - Accent3 3 2" xfId="2023"/>
    <cellStyle name="20% - Accent3 4" xfId="2024"/>
    <cellStyle name="20% - Accent3_46EE.2011(v1.0)" xfId="451"/>
    <cellStyle name="20% - Accent4" xfId="452"/>
    <cellStyle name="20% - Accent4 2" xfId="453"/>
    <cellStyle name="20% - Accent4 2 2" xfId="2025"/>
    <cellStyle name="20% - Accent4 3" xfId="454"/>
    <cellStyle name="20% - Accent4 3 2" xfId="2026"/>
    <cellStyle name="20% - Accent4 4" xfId="2027"/>
    <cellStyle name="20% - Accent4_46EE.2011(v1.0)" xfId="455"/>
    <cellStyle name="20% - Accent5" xfId="456"/>
    <cellStyle name="20% - Accent5 2" xfId="457"/>
    <cellStyle name="20% - Accent5 2 2" xfId="2028"/>
    <cellStyle name="20% - Accent5 3" xfId="458"/>
    <cellStyle name="20% - Accent5 3 2" xfId="2029"/>
    <cellStyle name="20% - Accent5 4" xfId="2030"/>
    <cellStyle name="20% - Accent5_46EE.2011(v1.0)" xfId="459"/>
    <cellStyle name="20% - Accent6" xfId="460"/>
    <cellStyle name="20% - Accent6 2" xfId="461"/>
    <cellStyle name="20% - Accent6 2 2" xfId="2031"/>
    <cellStyle name="20% - Accent6 3" xfId="462"/>
    <cellStyle name="20% - Accent6 3 2" xfId="2032"/>
    <cellStyle name="20% - Accent6 4" xfId="2033"/>
    <cellStyle name="20% - Accent6_46EE.2011(v1.0)" xfId="463"/>
    <cellStyle name="20% - Акцент1 10" xfId="464"/>
    <cellStyle name="20% - Акцент1 10 2" xfId="2034"/>
    <cellStyle name="20% - Акцент1 2" xfId="465"/>
    <cellStyle name="20% - Акцент1 2 2" xfId="466"/>
    <cellStyle name="20% - Акцент1 2 2 2" xfId="2035"/>
    <cellStyle name="20% - Акцент1 2 3" xfId="467"/>
    <cellStyle name="20% - Акцент1 2 3 2" xfId="2036"/>
    <cellStyle name="20% - Акцент1 2 4" xfId="2037"/>
    <cellStyle name="20% - Акцент1 2_46EE.2011(v1.0)" xfId="468"/>
    <cellStyle name="20% - Акцент1 3" xfId="469"/>
    <cellStyle name="20% - Акцент1 3 2" xfId="470"/>
    <cellStyle name="20% - Акцент1 3 2 2" xfId="2038"/>
    <cellStyle name="20% - Акцент1 3 3" xfId="471"/>
    <cellStyle name="20% - Акцент1 3 3 2" xfId="2039"/>
    <cellStyle name="20% - Акцент1 3 4" xfId="2040"/>
    <cellStyle name="20% - Акцент1 3_46EE.2011(v1.0)" xfId="472"/>
    <cellStyle name="20% - Акцент1 4" xfId="473"/>
    <cellStyle name="20% - Акцент1 4 2" xfId="474"/>
    <cellStyle name="20% - Акцент1 4 2 2" xfId="2041"/>
    <cellStyle name="20% - Акцент1 4 3" xfId="475"/>
    <cellStyle name="20% - Акцент1 4 3 2" xfId="2042"/>
    <cellStyle name="20% - Акцент1 4 4" xfId="2043"/>
    <cellStyle name="20% - Акцент1 4_46EE.2011(v1.0)" xfId="476"/>
    <cellStyle name="20% - Акцент1 5" xfId="477"/>
    <cellStyle name="20% - Акцент1 5 2" xfId="478"/>
    <cellStyle name="20% - Акцент1 5 2 2" xfId="2044"/>
    <cellStyle name="20% - Акцент1 5 3" xfId="479"/>
    <cellStyle name="20% - Акцент1 5 3 2" xfId="2045"/>
    <cellStyle name="20% - Акцент1 5 4" xfId="2046"/>
    <cellStyle name="20% - Акцент1 5_46EE.2011(v1.0)" xfId="480"/>
    <cellStyle name="20% - Акцент1 6" xfId="481"/>
    <cellStyle name="20% - Акцент1 6 2" xfId="482"/>
    <cellStyle name="20% - Акцент1 6 2 2" xfId="2047"/>
    <cellStyle name="20% - Акцент1 6 3" xfId="483"/>
    <cellStyle name="20% - Акцент1 6 3 2" xfId="2048"/>
    <cellStyle name="20% - Акцент1 6 4" xfId="2049"/>
    <cellStyle name="20% - Акцент1 6_46EE.2011(v1.0)" xfId="484"/>
    <cellStyle name="20% - Акцент1 7" xfId="485"/>
    <cellStyle name="20% - Акцент1 7 2" xfId="486"/>
    <cellStyle name="20% - Акцент1 7 2 2" xfId="2050"/>
    <cellStyle name="20% - Акцент1 7 3" xfId="487"/>
    <cellStyle name="20% - Акцент1 7 3 2" xfId="2051"/>
    <cellStyle name="20% - Акцент1 7 4" xfId="2052"/>
    <cellStyle name="20% - Акцент1 7_46EE.2011(v1.0)" xfId="488"/>
    <cellStyle name="20% - Акцент1 8" xfId="489"/>
    <cellStyle name="20% - Акцент1 8 2" xfId="490"/>
    <cellStyle name="20% - Акцент1 8 2 2" xfId="2053"/>
    <cellStyle name="20% - Акцент1 8 3" xfId="491"/>
    <cellStyle name="20% - Акцент1 8 3 2" xfId="2054"/>
    <cellStyle name="20% - Акцент1 8 4" xfId="2055"/>
    <cellStyle name="20% - Акцент1 8_46EE.2011(v1.0)" xfId="492"/>
    <cellStyle name="20% - Акцент1 9" xfId="493"/>
    <cellStyle name="20% - Акцент1 9 2" xfId="494"/>
    <cellStyle name="20% - Акцент1 9 2 2" xfId="2056"/>
    <cellStyle name="20% - Акцент1 9 3" xfId="495"/>
    <cellStyle name="20% - Акцент1 9 3 2" xfId="2057"/>
    <cellStyle name="20% - Акцент1 9 4" xfId="2058"/>
    <cellStyle name="20% - Акцент1 9_46EE.2011(v1.0)" xfId="496"/>
    <cellStyle name="20% - Акцент2 10" xfId="497"/>
    <cellStyle name="20% - Акцент2 10 2" xfId="2059"/>
    <cellStyle name="20% - Акцент2 2" xfId="498"/>
    <cellStyle name="20% - Акцент2 2 2" xfId="499"/>
    <cellStyle name="20% - Акцент2 2 2 2" xfId="2060"/>
    <cellStyle name="20% - Акцент2 2 3" xfId="500"/>
    <cellStyle name="20% - Акцент2 2 3 2" xfId="2061"/>
    <cellStyle name="20% - Акцент2 2 4" xfId="2062"/>
    <cellStyle name="20% - Акцент2 2_46EE.2011(v1.0)" xfId="501"/>
    <cellStyle name="20% - Акцент2 3" xfId="502"/>
    <cellStyle name="20% - Акцент2 3 2" xfId="503"/>
    <cellStyle name="20% - Акцент2 3 2 2" xfId="2063"/>
    <cellStyle name="20% - Акцент2 3 3" xfId="504"/>
    <cellStyle name="20% - Акцент2 3 3 2" xfId="2064"/>
    <cellStyle name="20% - Акцент2 3 4" xfId="2065"/>
    <cellStyle name="20% - Акцент2 3_46EE.2011(v1.0)" xfId="505"/>
    <cellStyle name="20% - Акцент2 4" xfId="506"/>
    <cellStyle name="20% - Акцент2 4 2" xfId="507"/>
    <cellStyle name="20% - Акцент2 4 2 2" xfId="2066"/>
    <cellStyle name="20% - Акцент2 4 3" xfId="508"/>
    <cellStyle name="20% - Акцент2 4 3 2" xfId="2067"/>
    <cellStyle name="20% - Акцент2 4 4" xfId="2068"/>
    <cellStyle name="20% - Акцент2 4_46EE.2011(v1.0)" xfId="509"/>
    <cellStyle name="20% - Акцент2 5" xfId="510"/>
    <cellStyle name="20% - Акцент2 5 2" xfId="511"/>
    <cellStyle name="20% - Акцент2 5 2 2" xfId="2069"/>
    <cellStyle name="20% - Акцент2 5 3" xfId="512"/>
    <cellStyle name="20% - Акцент2 5 3 2" xfId="2070"/>
    <cellStyle name="20% - Акцент2 5 4" xfId="2071"/>
    <cellStyle name="20% - Акцент2 5_46EE.2011(v1.0)" xfId="513"/>
    <cellStyle name="20% - Акцент2 6" xfId="514"/>
    <cellStyle name="20% - Акцент2 6 2" xfId="515"/>
    <cellStyle name="20% - Акцент2 6 2 2" xfId="2072"/>
    <cellStyle name="20% - Акцент2 6 3" xfId="516"/>
    <cellStyle name="20% - Акцент2 6 3 2" xfId="2073"/>
    <cellStyle name="20% - Акцент2 6 4" xfId="2074"/>
    <cellStyle name="20% - Акцент2 6_46EE.2011(v1.0)" xfId="517"/>
    <cellStyle name="20% - Акцент2 7" xfId="518"/>
    <cellStyle name="20% - Акцент2 7 2" xfId="519"/>
    <cellStyle name="20% - Акцент2 7 2 2" xfId="2075"/>
    <cellStyle name="20% - Акцент2 7 3" xfId="520"/>
    <cellStyle name="20% - Акцент2 7 3 2" xfId="2076"/>
    <cellStyle name="20% - Акцент2 7 4" xfId="2077"/>
    <cellStyle name="20% - Акцент2 7_46EE.2011(v1.0)" xfId="521"/>
    <cellStyle name="20% - Акцент2 8" xfId="522"/>
    <cellStyle name="20% - Акцент2 8 2" xfId="523"/>
    <cellStyle name="20% - Акцент2 8 2 2" xfId="2078"/>
    <cellStyle name="20% - Акцент2 8 3" xfId="524"/>
    <cellStyle name="20% - Акцент2 8 3 2" xfId="2079"/>
    <cellStyle name="20% - Акцент2 8 4" xfId="2080"/>
    <cellStyle name="20% - Акцент2 8_46EE.2011(v1.0)" xfId="525"/>
    <cellStyle name="20% - Акцент2 9" xfId="526"/>
    <cellStyle name="20% - Акцент2 9 2" xfId="527"/>
    <cellStyle name="20% - Акцент2 9 2 2" xfId="2081"/>
    <cellStyle name="20% - Акцент2 9 3" xfId="528"/>
    <cellStyle name="20% - Акцент2 9 3 2" xfId="2082"/>
    <cellStyle name="20% - Акцент2 9 4" xfId="2083"/>
    <cellStyle name="20% - Акцент2 9_46EE.2011(v1.0)" xfId="529"/>
    <cellStyle name="20% - Акцент3 10" xfId="530"/>
    <cellStyle name="20% - Акцент3 10 2" xfId="2084"/>
    <cellStyle name="20% - Акцент3 2" xfId="531"/>
    <cellStyle name="20% - Акцент3 2 2" xfId="532"/>
    <cellStyle name="20% - Акцент3 2 2 2" xfId="2085"/>
    <cellStyle name="20% - Акцент3 2 3" xfId="533"/>
    <cellStyle name="20% - Акцент3 2 3 2" xfId="2086"/>
    <cellStyle name="20% - Акцент3 2 4" xfId="2087"/>
    <cellStyle name="20% - Акцент3 2_46EE.2011(v1.0)" xfId="534"/>
    <cellStyle name="20% - Акцент3 3" xfId="535"/>
    <cellStyle name="20% - Акцент3 3 2" xfId="536"/>
    <cellStyle name="20% - Акцент3 3 2 2" xfId="2088"/>
    <cellStyle name="20% - Акцент3 3 3" xfId="537"/>
    <cellStyle name="20% - Акцент3 3 3 2" xfId="2089"/>
    <cellStyle name="20% - Акцент3 3 4" xfId="2090"/>
    <cellStyle name="20% - Акцент3 3_46EE.2011(v1.0)" xfId="538"/>
    <cellStyle name="20% - Акцент3 4" xfId="539"/>
    <cellStyle name="20% - Акцент3 4 2" xfId="540"/>
    <cellStyle name="20% - Акцент3 4 2 2" xfId="2091"/>
    <cellStyle name="20% - Акцент3 4 3" xfId="541"/>
    <cellStyle name="20% - Акцент3 4 3 2" xfId="2092"/>
    <cellStyle name="20% - Акцент3 4 4" xfId="2093"/>
    <cellStyle name="20% - Акцент3 4_46EE.2011(v1.0)" xfId="542"/>
    <cellStyle name="20% - Акцент3 5" xfId="543"/>
    <cellStyle name="20% - Акцент3 5 2" xfId="544"/>
    <cellStyle name="20% - Акцент3 5 2 2" xfId="2094"/>
    <cellStyle name="20% - Акцент3 5 3" xfId="545"/>
    <cellStyle name="20% - Акцент3 5 3 2" xfId="2095"/>
    <cellStyle name="20% - Акцент3 5 4" xfId="2096"/>
    <cellStyle name="20% - Акцент3 5_46EE.2011(v1.0)" xfId="546"/>
    <cellStyle name="20% - Акцент3 6" xfId="547"/>
    <cellStyle name="20% - Акцент3 6 2" xfId="548"/>
    <cellStyle name="20% - Акцент3 6 2 2" xfId="2097"/>
    <cellStyle name="20% - Акцент3 6 3" xfId="549"/>
    <cellStyle name="20% - Акцент3 6 3 2" xfId="2098"/>
    <cellStyle name="20% - Акцент3 6 4" xfId="2099"/>
    <cellStyle name="20% - Акцент3 6_46EE.2011(v1.0)" xfId="550"/>
    <cellStyle name="20% - Акцент3 7" xfId="551"/>
    <cellStyle name="20% - Акцент3 7 2" xfId="552"/>
    <cellStyle name="20% - Акцент3 7 2 2" xfId="2100"/>
    <cellStyle name="20% - Акцент3 7 3" xfId="553"/>
    <cellStyle name="20% - Акцент3 7 3 2" xfId="2101"/>
    <cellStyle name="20% - Акцент3 7 4" xfId="2102"/>
    <cellStyle name="20% - Акцент3 7_46EE.2011(v1.0)" xfId="554"/>
    <cellStyle name="20% - Акцент3 8" xfId="555"/>
    <cellStyle name="20% - Акцент3 8 2" xfId="556"/>
    <cellStyle name="20% - Акцент3 8 2 2" xfId="2103"/>
    <cellStyle name="20% - Акцент3 8 3" xfId="557"/>
    <cellStyle name="20% - Акцент3 8 3 2" xfId="2104"/>
    <cellStyle name="20% - Акцент3 8 4" xfId="2105"/>
    <cellStyle name="20% - Акцент3 8_46EE.2011(v1.0)" xfId="558"/>
    <cellStyle name="20% - Акцент3 9" xfId="559"/>
    <cellStyle name="20% - Акцент3 9 2" xfId="560"/>
    <cellStyle name="20% - Акцент3 9 2 2" xfId="2106"/>
    <cellStyle name="20% - Акцент3 9 3" xfId="561"/>
    <cellStyle name="20% - Акцент3 9 3 2" xfId="2107"/>
    <cellStyle name="20% - Акцент3 9 4" xfId="2108"/>
    <cellStyle name="20% - Акцент3 9_46EE.2011(v1.0)" xfId="562"/>
    <cellStyle name="20% - Акцент4 10" xfId="563"/>
    <cellStyle name="20% - Акцент4 10 2" xfId="2109"/>
    <cellStyle name="20% - Акцент4 2" xfId="564"/>
    <cellStyle name="20% - Акцент4 2 2" xfId="565"/>
    <cellStyle name="20% - Акцент4 2 2 2" xfId="2110"/>
    <cellStyle name="20% - Акцент4 2 3" xfId="566"/>
    <cellStyle name="20% - Акцент4 2 3 2" xfId="2111"/>
    <cellStyle name="20% - Акцент4 2 4" xfId="2112"/>
    <cellStyle name="20% - Акцент4 2_46EE.2011(v1.0)" xfId="567"/>
    <cellStyle name="20% - Акцент4 3" xfId="568"/>
    <cellStyle name="20% - Акцент4 3 2" xfId="569"/>
    <cellStyle name="20% - Акцент4 3 2 2" xfId="2113"/>
    <cellStyle name="20% - Акцент4 3 3" xfId="570"/>
    <cellStyle name="20% - Акцент4 3 3 2" xfId="2114"/>
    <cellStyle name="20% - Акцент4 3 4" xfId="2115"/>
    <cellStyle name="20% - Акцент4 3_46EE.2011(v1.0)" xfId="571"/>
    <cellStyle name="20% - Акцент4 4" xfId="572"/>
    <cellStyle name="20% - Акцент4 4 2" xfId="573"/>
    <cellStyle name="20% - Акцент4 4 2 2" xfId="2116"/>
    <cellStyle name="20% - Акцент4 4 3" xfId="574"/>
    <cellStyle name="20% - Акцент4 4 3 2" xfId="2117"/>
    <cellStyle name="20% - Акцент4 4 4" xfId="2118"/>
    <cellStyle name="20% - Акцент4 4_46EE.2011(v1.0)" xfId="575"/>
    <cellStyle name="20% - Акцент4 5" xfId="576"/>
    <cellStyle name="20% - Акцент4 5 2" xfId="577"/>
    <cellStyle name="20% - Акцент4 5 2 2" xfId="2119"/>
    <cellStyle name="20% - Акцент4 5 3" xfId="578"/>
    <cellStyle name="20% - Акцент4 5 3 2" xfId="2120"/>
    <cellStyle name="20% - Акцент4 5 4" xfId="2121"/>
    <cellStyle name="20% - Акцент4 5_46EE.2011(v1.0)" xfId="579"/>
    <cellStyle name="20% - Акцент4 6" xfId="580"/>
    <cellStyle name="20% - Акцент4 6 2" xfId="581"/>
    <cellStyle name="20% - Акцент4 6 2 2" xfId="2122"/>
    <cellStyle name="20% - Акцент4 6 3" xfId="582"/>
    <cellStyle name="20% - Акцент4 6 3 2" xfId="2123"/>
    <cellStyle name="20% - Акцент4 6 4" xfId="2124"/>
    <cellStyle name="20% - Акцент4 6_46EE.2011(v1.0)" xfId="583"/>
    <cellStyle name="20% - Акцент4 7" xfId="584"/>
    <cellStyle name="20% - Акцент4 7 2" xfId="585"/>
    <cellStyle name="20% - Акцент4 7 2 2" xfId="2125"/>
    <cellStyle name="20% - Акцент4 7 3" xfId="586"/>
    <cellStyle name="20% - Акцент4 7 3 2" xfId="2126"/>
    <cellStyle name="20% - Акцент4 7 4" xfId="2127"/>
    <cellStyle name="20% - Акцент4 7_46EE.2011(v1.0)" xfId="587"/>
    <cellStyle name="20% - Акцент4 8" xfId="588"/>
    <cellStyle name="20% - Акцент4 8 2" xfId="589"/>
    <cellStyle name="20% - Акцент4 8 2 2" xfId="2128"/>
    <cellStyle name="20% - Акцент4 8 3" xfId="590"/>
    <cellStyle name="20% - Акцент4 8 3 2" xfId="2129"/>
    <cellStyle name="20% - Акцент4 8 4" xfId="2130"/>
    <cellStyle name="20% - Акцент4 8_46EE.2011(v1.0)" xfId="591"/>
    <cellStyle name="20% - Акцент4 9" xfId="592"/>
    <cellStyle name="20% - Акцент4 9 2" xfId="593"/>
    <cellStyle name="20% - Акцент4 9 2 2" xfId="2131"/>
    <cellStyle name="20% - Акцент4 9 3" xfId="594"/>
    <cellStyle name="20% - Акцент4 9 3 2" xfId="2132"/>
    <cellStyle name="20% - Акцент4 9 4" xfId="2133"/>
    <cellStyle name="20% - Акцент4 9_46EE.2011(v1.0)" xfId="595"/>
    <cellStyle name="20% - Акцент5 10" xfId="596"/>
    <cellStyle name="20% - Акцент5 10 2" xfId="2134"/>
    <cellStyle name="20% - Акцент5 2" xfId="597"/>
    <cellStyle name="20% - Акцент5 2 2" xfId="598"/>
    <cellStyle name="20% - Акцент5 2 2 2" xfId="2135"/>
    <cellStyle name="20% - Акцент5 2 3" xfId="599"/>
    <cellStyle name="20% - Акцент5 2 3 2" xfId="2136"/>
    <cellStyle name="20% - Акцент5 2 4" xfId="2137"/>
    <cellStyle name="20% - Акцент5 2_46EE.2011(v1.0)" xfId="600"/>
    <cellStyle name="20% - Акцент5 3" xfId="601"/>
    <cellStyle name="20% - Акцент5 3 2" xfId="602"/>
    <cellStyle name="20% - Акцент5 3 2 2" xfId="2138"/>
    <cellStyle name="20% - Акцент5 3 3" xfId="603"/>
    <cellStyle name="20% - Акцент5 3 3 2" xfId="2139"/>
    <cellStyle name="20% - Акцент5 3 4" xfId="2140"/>
    <cellStyle name="20% - Акцент5 3_46EE.2011(v1.0)" xfId="604"/>
    <cellStyle name="20% - Акцент5 4" xfId="605"/>
    <cellStyle name="20% - Акцент5 4 2" xfId="606"/>
    <cellStyle name="20% - Акцент5 4 2 2" xfId="2141"/>
    <cellStyle name="20% - Акцент5 4 3" xfId="607"/>
    <cellStyle name="20% - Акцент5 4 3 2" xfId="2142"/>
    <cellStyle name="20% - Акцент5 4 4" xfId="2143"/>
    <cellStyle name="20% - Акцент5 4_46EE.2011(v1.0)" xfId="608"/>
    <cellStyle name="20% - Акцент5 5" xfId="609"/>
    <cellStyle name="20% - Акцент5 5 2" xfId="610"/>
    <cellStyle name="20% - Акцент5 5 2 2" xfId="2144"/>
    <cellStyle name="20% - Акцент5 5 3" xfId="611"/>
    <cellStyle name="20% - Акцент5 5 3 2" xfId="2145"/>
    <cellStyle name="20% - Акцент5 5 4" xfId="2146"/>
    <cellStyle name="20% - Акцент5 5_46EE.2011(v1.0)" xfId="612"/>
    <cellStyle name="20% - Акцент5 6" xfId="613"/>
    <cellStyle name="20% - Акцент5 6 2" xfId="614"/>
    <cellStyle name="20% - Акцент5 6 2 2" xfId="2147"/>
    <cellStyle name="20% - Акцент5 6 3" xfId="615"/>
    <cellStyle name="20% - Акцент5 6 3 2" xfId="2148"/>
    <cellStyle name="20% - Акцент5 6 4" xfId="2149"/>
    <cellStyle name="20% - Акцент5 6_46EE.2011(v1.0)" xfId="616"/>
    <cellStyle name="20% - Акцент5 7" xfId="617"/>
    <cellStyle name="20% - Акцент5 7 2" xfId="618"/>
    <cellStyle name="20% - Акцент5 7 2 2" xfId="2150"/>
    <cellStyle name="20% - Акцент5 7 3" xfId="619"/>
    <cellStyle name="20% - Акцент5 7 3 2" xfId="2151"/>
    <cellStyle name="20% - Акцент5 7 4" xfId="2152"/>
    <cellStyle name="20% - Акцент5 7_46EE.2011(v1.0)" xfId="620"/>
    <cellStyle name="20% - Акцент5 8" xfId="621"/>
    <cellStyle name="20% - Акцент5 8 2" xfId="622"/>
    <cellStyle name="20% - Акцент5 8 2 2" xfId="2153"/>
    <cellStyle name="20% - Акцент5 8 3" xfId="623"/>
    <cellStyle name="20% - Акцент5 8 3 2" xfId="2154"/>
    <cellStyle name="20% - Акцент5 8 4" xfId="2155"/>
    <cellStyle name="20% - Акцент5 8_46EE.2011(v1.0)" xfId="624"/>
    <cellStyle name="20% - Акцент5 9" xfId="625"/>
    <cellStyle name="20% - Акцент5 9 2" xfId="626"/>
    <cellStyle name="20% - Акцент5 9 2 2" xfId="2156"/>
    <cellStyle name="20% - Акцент5 9 3" xfId="627"/>
    <cellStyle name="20% - Акцент5 9 3 2" xfId="2157"/>
    <cellStyle name="20% - Акцент5 9 4" xfId="2158"/>
    <cellStyle name="20% - Акцент5 9_46EE.2011(v1.0)" xfId="628"/>
    <cellStyle name="20% - Акцент6 10" xfId="629"/>
    <cellStyle name="20% - Акцент6 10 2" xfId="2159"/>
    <cellStyle name="20% - Акцент6 2" xfId="630"/>
    <cellStyle name="20% - Акцент6 2 2" xfId="631"/>
    <cellStyle name="20% - Акцент6 2 2 2" xfId="2160"/>
    <cellStyle name="20% - Акцент6 2 3" xfId="632"/>
    <cellStyle name="20% - Акцент6 2 3 2" xfId="2161"/>
    <cellStyle name="20% - Акцент6 2 4" xfId="2162"/>
    <cellStyle name="20% - Акцент6 2_46EE.2011(v1.0)" xfId="633"/>
    <cellStyle name="20% - Акцент6 3" xfId="634"/>
    <cellStyle name="20% - Акцент6 3 2" xfId="635"/>
    <cellStyle name="20% - Акцент6 3 2 2" xfId="2163"/>
    <cellStyle name="20% - Акцент6 3 3" xfId="636"/>
    <cellStyle name="20% - Акцент6 3 3 2" xfId="2164"/>
    <cellStyle name="20% - Акцент6 3 4" xfId="2165"/>
    <cellStyle name="20% - Акцент6 3_46EE.2011(v1.0)" xfId="637"/>
    <cellStyle name="20% - Акцент6 4" xfId="638"/>
    <cellStyle name="20% - Акцент6 4 2" xfId="639"/>
    <cellStyle name="20% - Акцент6 4 2 2" xfId="2166"/>
    <cellStyle name="20% - Акцент6 4 3" xfId="640"/>
    <cellStyle name="20% - Акцент6 4 3 2" xfId="2167"/>
    <cellStyle name="20% - Акцент6 4 4" xfId="2168"/>
    <cellStyle name="20% - Акцент6 4_46EE.2011(v1.0)" xfId="641"/>
    <cellStyle name="20% - Акцент6 5" xfId="642"/>
    <cellStyle name="20% - Акцент6 5 2" xfId="643"/>
    <cellStyle name="20% - Акцент6 5 2 2" xfId="2169"/>
    <cellStyle name="20% - Акцент6 5 3" xfId="644"/>
    <cellStyle name="20% - Акцент6 5 3 2" xfId="2170"/>
    <cellStyle name="20% - Акцент6 5 4" xfId="2171"/>
    <cellStyle name="20% - Акцент6 5_46EE.2011(v1.0)" xfId="645"/>
    <cellStyle name="20% - Акцент6 6" xfId="646"/>
    <cellStyle name="20% - Акцент6 6 2" xfId="647"/>
    <cellStyle name="20% - Акцент6 6 2 2" xfId="2172"/>
    <cellStyle name="20% - Акцент6 6 3" xfId="648"/>
    <cellStyle name="20% - Акцент6 6 3 2" xfId="2173"/>
    <cellStyle name="20% - Акцент6 6 4" xfId="2174"/>
    <cellStyle name="20% - Акцент6 6_46EE.2011(v1.0)" xfId="649"/>
    <cellStyle name="20% - Акцент6 7" xfId="650"/>
    <cellStyle name="20% - Акцент6 7 2" xfId="651"/>
    <cellStyle name="20% - Акцент6 7 2 2" xfId="2175"/>
    <cellStyle name="20% - Акцент6 7 3" xfId="652"/>
    <cellStyle name="20% - Акцент6 7 3 2" xfId="2176"/>
    <cellStyle name="20% - Акцент6 7 4" xfId="2177"/>
    <cellStyle name="20% - Акцент6 7_46EE.2011(v1.0)" xfId="653"/>
    <cellStyle name="20% - Акцент6 8" xfId="654"/>
    <cellStyle name="20% - Акцент6 8 2" xfId="655"/>
    <cellStyle name="20% - Акцент6 8 2 2" xfId="2178"/>
    <cellStyle name="20% - Акцент6 8 3" xfId="656"/>
    <cellStyle name="20% - Акцент6 8 3 2" xfId="2179"/>
    <cellStyle name="20% - Акцент6 8 4" xfId="2180"/>
    <cellStyle name="20% - Акцент6 8_46EE.2011(v1.0)" xfId="657"/>
    <cellStyle name="20% - Акцент6 9" xfId="658"/>
    <cellStyle name="20% - Акцент6 9 2" xfId="659"/>
    <cellStyle name="20% - Акцент6 9 2 2" xfId="2181"/>
    <cellStyle name="20% - Акцент6 9 3" xfId="660"/>
    <cellStyle name="20% - Акцент6 9 3 2" xfId="2182"/>
    <cellStyle name="20% - Акцент6 9 4" xfId="2183"/>
    <cellStyle name="20% - Акцент6 9_46EE.2011(v1.0)" xfId="661"/>
    <cellStyle name="40% - Accent1" xfId="662"/>
    <cellStyle name="40% - Accent1 2" xfId="663"/>
    <cellStyle name="40% - Accent1 2 2" xfId="2184"/>
    <cellStyle name="40% - Accent1 3" xfId="664"/>
    <cellStyle name="40% - Accent1 3 2" xfId="2185"/>
    <cellStyle name="40% - Accent1 4" xfId="2186"/>
    <cellStyle name="40% - Accent1_46EE.2011(v1.0)" xfId="665"/>
    <cellStyle name="40% - Accent2" xfId="666"/>
    <cellStyle name="40% - Accent2 2" xfId="667"/>
    <cellStyle name="40% - Accent2 2 2" xfId="2187"/>
    <cellStyle name="40% - Accent2 3" xfId="668"/>
    <cellStyle name="40% - Accent2 3 2" xfId="2188"/>
    <cellStyle name="40% - Accent2 4" xfId="2189"/>
    <cellStyle name="40% - Accent2_46EE.2011(v1.0)" xfId="669"/>
    <cellStyle name="40% - Accent3" xfId="670"/>
    <cellStyle name="40% - Accent3 2" xfId="671"/>
    <cellStyle name="40% - Accent3 2 2" xfId="2190"/>
    <cellStyle name="40% - Accent3 3" xfId="672"/>
    <cellStyle name="40% - Accent3 3 2" xfId="2191"/>
    <cellStyle name="40% - Accent3 4" xfId="2192"/>
    <cellStyle name="40% - Accent3_46EE.2011(v1.0)" xfId="673"/>
    <cellStyle name="40% - Accent4" xfId="674"/>
    <cellStyle name="40% - Accent4 2" xfId="675"/>
    <cellStyle name="40% - Accent4 2 2" xfId="2193"/>
    <cellStyle name="40% - Accent4 3" xfId="676"/>
    <cellStyle name="40% - Accent4 3 2" xfId="2194"/>
    <cellStyle name="40% - Accent4 4" xfId="2195"/>
    <cellStyle name="40% - Accent4_46EE.2011(v1.0)" xfId="677"/>
    <cellStyle name="40% - Accent5" xfId="678"/>
    <cellStyle name="40% - Accent5 2" xfId="679"/>
    <cellStyle name="40% - Accent5 2 2" xfId="2196"/>
    <cellStyle name="40% - Accent5 3" xfId="680"/>
    <cellStyle name="40% - Accent5 3 2" xfId="2197"/>
    <cellStyle name="40% - Accent5 4" xfId="2198"/>
    <cellStyle name="40% - Accent5_46EE.2011(v1.0)" xfId="681"/>
    <cellStyle name="40% - Accent6" xfId="682"/>
    <cellStyle name="40% - Accent6 2" xfId="683"/>
    <cellStyle name="40% - Accent6 2 2" xfId="2199"/>
    <cellStyle name="40% - Accent6 3" xfId="684"/>
    <cellStyle name="40% - Accent6 3 2" xfId="2200"/>
    <cellStyle name="40% - Accent6 4" xfId="2201"/>
    <cellStyle name="40% - Accent6_46EE.2011(v1.0)" xfId="685"/>
    <cellStyle name="40% - Акцент1 10" xfId="686"/>
    <cellStyle name="40% - Акцент1 10 2" xfId="2202"/>
    <cellStyle name="40% - Акцент1 2" xfId="687"/>
    <cellStyle name="40% - Акцент1 2 2" xfId="688"/>
    <cellStyle name="40% - Акцент1 2 2 2" xfId="2203"/>
    <cellStyle name="40% - Акцент1 2 3" xfId="689"/>
    <cellStyle name="40% - Акцент1 2 3 2" xfId="2204"/>
    <cellStyle name="40% - Акцент1 2 4" xfId="2205"/>
    <cellStyle name="40% - Акцент1 2_46EE.2011(v1.0)" xfId="690"/>
    <cellStyle name="40% - Акцент1 3" xfId="691"/>
    <cellStyle name="40% - Акцент1 3 2" xfId="692"/>
    <cellStyle name="40% - Акцент1 3 2 2" xfId="2206"/>
    <cellStyle name="40% - Акцент1 3 3" xfId="693"/>
    <cellStyle name="40% - Акцент1 3 3 2" xfId="2207"/>
    <cellStyle name="40% - Акцент1 3 4" xfId="2208"/>
    <cellStyle name="40% - Акцент1 3_46EE.2011(v1.0)" xfId="694"/>
    <cellStyle name="40% - Акцент1 4" xfId="695"/>
    <cellStyle name="40% - Акцент1 4 2" xfId="696"/>
    <cellStyle name="40% - Акцент1 4 2 2" xfId="2209"/>
    <cellStyle name="40% - Акцент1 4 3" xfId="697"/>
    <cellStyle name="40% - Акцент1 4 3 2" xfId="2210"/>
    <cellStyle name="40% - Акцент1 4 4" xfId="2211"/>
    <cellStyle name="40% - Акцент1 4_46EE.2011(v1.0)" xfId="698"/>
    <cellStyle name="40% - Акцент1 5" xfId="699"/>
    <cellStyle name="40% - Акцент1 5 2" xfId="700"/>
    <cellStyle name="40% - Акцент1 5 2 2" xfId="2212"/>
    <cellStyle name="40% - Акцент1 5 3" xfId="701"/>
    <cellStyle name="40% - Акцент1 5 3 2" xfId="2213"/>
    <cellStyle name="40% - Акцент1 5 4" xfId="2214"/>
    <cellStyle name="40% - Акцент1 5_46EE.2011(v1.0)" xfId="702"/>
    <cellStyle name="40% - Акцент1 6" xfId="703"/>
    <cellStyle name="40% - Акцент1 6 2" xfId="704"/>
    <cellStyle name="40% - Акцент1 6 2 2" xfId="2215"/>
    <cellStyle name="40% - Акцент1 6 3" xfId="705"/>
    <cellStyle name="40% - Акцент1 6 3 2" xfId="2216"/>
    <cellStyle name="40% - Акцент1 6 4" xfId="2217"/>
    <cellStyle name="40% - Акцент1 6_46EE.2011(v1.0)" xfId="706"/>
    <cellStyle name="40% - Акцент1 7" xfId="707"/>
    <cellStyle name="40% - Акцент1 7 2" xfId="708"/>
    <cellStyle name="40% - Акцент1 7 2 2" xfId="2218"/>
    <cellStyle name="40% - Акцент1 7 3" xfId="709"/>
    <cellStyle name="40% - Акцент1 7 3 2" xfId="2219"/>
    <cellStyle name="40% - Акцент1 7 4" xfId="2220"/>
    <cellStyle name="40% - Акцент1 7_46EE.2011(v1.0)" xfId="710"/>
    <cellStyle name="40% - Акцент1 8" xfId="711"/>
    <cellStyle name="40% - Акцент1 8 2" xfId="712"/>
    <cellStyle name="40% - Акцент1 8 2 2" xfId="2221"/>
    <cellStyle name="40% - Акцент1 8 3" xfId="713"/>
    <cellStyle name="40% - Акцент1 8 3 2" xfId="2222"/>
    <cellStyle name="40% - Акцент1 8 4" xfId="2223"/>
    <cellStyle name="40% - Акцент1 8_46EE.2011(v1.0)" xfId="714"/>
    <cellStyle name="40% - Акцент1 9" xfId="715"/>
    <cellStyle name="40% - Акцент1 9 2" xfId="716"/>
    <cellStyle name="40% - Акцент1 9 2 2" xfId="2224"/>
    <cellStyle name="40% - Акцент1 9 3" xfId="717"/>
    <cellStyle name="40% - Акцент1 9 3 2" xfId="2225"/>
    <cellStyle name="40% - Акцент1 9 4" xfId="2226"/>
    <cellStyle name="40% - Акцент1 9_46EE.2011(v1.0)" xfId="718"/>
    <cellStyle name="40% - Акцент2 10" xfId="719"/>
    <cellStyle name="40% - Акцент2 10 2" xfId="2227"/>
    <cellStyle name="40% - Акцент2 2" xfId="720"/>
    <cellStyle name="40% - Акцент2 2 2" xfId="721"/>
    <cellStyle name="40% - Акцент2 2 2 2" xfId="2228"/>
    <cellStyle name="40% - Акцент2 2 3" xfId="722"/>
    <cellStyle name="40% - Акцент2 2 3 2" xfId="2229"/>
    <cellStyle name="40% - Акцент2 2 4" xfId="2230"/>
    <cellStyle name="40% - Акцент2 2_46EE.2011(v1.0)" xfId="723"/>
    <cellStyle name="40% - Акцент2 3" xfId="724"/>
    <cellStyle name="40% - Акцент2 3 2" xfId="725"/>
    <cellStyle name="40% - Акцент2 3 2 2" xfId="2231"/>
    <cellStyle name="40% - Акцент2 3 3" xfId="726"/>
    <cellStyle name="40% - Акцент2 3 3 2" xfId="2232"/>
    <cellStyle name="40% - Акцент2 3 4" xfId="2233"/>
    <cellStyle name="40% - Акцент2 3_46EE.2011(v1.0)" xfId="727"/>
    <cellStyle name="40% - Акцент2 4" xfId="728"/>
    <cellStyle name="40% - Акцент2 4 2" xfId="729"/>
    <cellStyle name="40% - Акцент2 4 2 2" xfId="2234"/>
    <cellStyle name="40% - Акцент2 4 3" xfId="730"/>
    <cellStyle name="40% - Акцент2 4 3 2" xfId="2235"/>
    <cellStyle name="40% - Акцент2 4 4" xfId="2236"/>
    <cellStyle name="40% - Акцент2 4_46EE.2011(v1.0)" xfId="731"/>
    <cellStyle name="40% - Акцент2 5" xfId="732"/>
    <cellStyle name="40% - Акцент2 5 2" xfId="733"/>
    <cellStyle name="40% - Акцент2 5 2 2" xfId="2237"/>
    <cellStyle name="40% - Акцент2 5 3" xfId="734"/>
    <cellStyle name="40% - Акцент2 5 3 2" xfId="2238"/>
    <cellStyle name="40% - Акцент2 5 4" xfId="2239"/>
    <cellStyle name="40% - Акцент2 5_46EE.2011(v1.0)" xfId="735"/>
    <cellStyle name="40% - Акцент2 6" xfId="736"/>
    <cellStyle name="40% - Акцент2 6 2" xfId="737"/>
    <cellStyle name="40% - Акцент2 6 2 2" xfId="2240"/>
    <cellStyle name="40% - Акцент2 6 3" xfId="738"/>
    <cellStyle name="40% - Акцент2 6 3 2" xfId="2241"/>
    <cellStyle name="40% - Акцент2 6 4" xfId="2242"/>
    <cellStyle name="40% - Акцент2 6_46EE.2011(v1.0)" xfId="739"/>
    <cellStyle name="40% - Акцент2 7" xfId="740"/>
    <cellStyle name="40% - Акцент2 7 2" xfId="741"/>
    <cellStyle name="40% - Акцент2 7 2 2" xfId="2243"/>
    <cellStyle name="40% - Акцент2 7 3" xfId="742"/>
    <cellStyle name="40% - Акцент2 7 3 2" xfId="2244"/>
    <cellStyle name="40% - Акцент2 7 4" xfId="2245"/>
    <cellStyle name="40% - Акцент2 7_46EE.2011(v1.0)" xfId="743"/>
    <cellStyle name="40% - Акцент2 8" xfId="744"/>
    <cellStyle name="40% - Акцент2 8 2" xfId="745"/>
    <cellStyle name="40% - Акцент2 8 2 2" xfId="2246"/>
    <cellStyle name="40% - Акцент2 8 3" xfId="746"/>
    <cellStyle name="40% - Акцент2 8 3 2" xfId="2247"/>
    <cellStyle name="40% - Акцент2 8 4" xfId="2248"/>
    <cellStyle name="40% - Акцент2 8_46EE.2011(v1.0)" xfId="747"/>
    <cellStyle name="40% - Акцент2 9" xfId="748"/>
    <cellStyle name="40% - Акцент2 9 2" xfId="749"/>
    <cellStyle name="40% - Акцент2 9 2 2" xfId="2249"/>
    <cellStyle name="40% - Акцент2 9 3" xfId="750"/>
    <cellStyle name="40% - Акцент2 9 3 2" xfId="2250"/>
    <cellStyle name="40% - Акцент2 9 4" xfId="2251"/>
    <cellStyle name="40% - Акцент2 9_46EE.2011(v1.0)" xfId="751"/>
    <cellStyle name="40% - Акцент3 10" xfId="752"/>
    <cellStyle name="40% - Акцент3 10 2" xfId="2252"/>
    <cellStyle name="40% - Акцент3 2" xfId="753"/>
    <cellStyle name="40% - Акцент3 2 2" xfId="754"/>
    <cellStyle name="40% - Акцент3 2 2 2" xfId="2253"/>
    <cellStyle name="40% - Акцент3 2 3" xfId="755"/>
    <cellStyle name="40% - Акцент3 2 3 2" xfId="2254"/>
    <cellStyle name="40% - Акцент3 2 4" xfId="2255"/>
    <cellStyle name="40% - Акцент3 2_46EE.2011(v1.0)" xfId="756"/>
    <cellStyle name="40% - Акцент3 3" xfId="757"/>
    <cellStyle name="40% - Акцент3 3 2" xfId="758"/>
    <cellStyle name="40% - Акцент3 3 2 2" xfId="2256"/>
    <cellStyle name="40% - Акцент3 3 3" xfId="759"/>
    <cellStyle name="40% - Акцент3 3 3 2" xfId="2257"/>
    <cellStyle name="40% - Акцент3 3 4" xfId="2258"/>
    <cellStyle name="40% - Акцент3 3_46EE.2011(v1.0)" xfId="760"/>
    <cellStyle name="40% - Акцент3 4" xfId="761"/>
    <cellStyle name="40% - Акцент3 4 2" xfId="762"/>
    <cellStyle name="40% - Акцент3 4 2 2" xfId="2259"/>
    <cellStyle name="40% - Акцент3 4 3" xfId="763"/>
    <cellStyle name="40% - Акцент3 4 3 2" xfId="2260"/>
    <cellStyle name="40% - Акцент3 4 4" xfId="2261"/>
    <cellStyle name="40% - Акцент3 4_46EE.2011(v1.0)" xfId="764"/>
    <cellStyle name="40% - Акцент3 5" xfId="765"/>
    <cellStyle name="40% - Акцент3 5 2" xfId="766"/>
    <cellStyle name="40% - Акцент3 5 2 2" xfId="2262"/>
    <cellStyle name="40% - Акцент3 5 3" xfId="767"/>
    <cellStyle name="40% - Акцент3 5 3 2" xfId="2263"/>
    <cellStyle name="40% - Акцент3 5 4" xfId="2264"/>
    <cellStyle name="40% - Акцент3 5_46EE.2011(v1.0)" xfId="768"/>
    <cellStyle name="40% - Акцент3 6" xfId="769"/>
    <cellStyle name="40% - Акцент3 6 2" xfId="770"/>
    <cellStyle name="40% - Акцент3 6 2 2" xfId="2265"/>
    <cellStyle name="40% - Акцент3 6 3" xfId="771"/>
    <cellStyle name="40% - Акцент3 6 3 2" xfId="2266"/>
    <cellStyle name="40% - Акцент3 6 4" xfId="2267"/>
    <cellStyle name="40% - Акцент3 6_46EE.2011(v1.0)" xfId="772"/>
    <cellStyle name="40% - Акцент3 7" xfId="773"/>
    <cellStyle name="40% - Акцент3 7 2" xfId="774"/>
    <cellStyle name="40% - Акцент3 7 2 2" xfId="2268"/>
    <cellStyle name="40% - Акцент3 7 3" xfId="775"/>
    <cellStyle name="40% - Акцент3 7 3 2" xfId="2269"/>
    <cellStyle name="40% - Акцент3 7 4" xfId="2270"/>
    <cellStyle name="40% - Акцент3 7_46EE.2011(v1.0)" xfId="776"/>
    <cellStyle name="40% - Акцент3 8" xfId="777"/>
    <cellStyle name="40% - Акцент3 8 2" xfId="778"/>
    <cellStyle name="40% - Акцент3 8 2 2" xfId="2271"/>
    <cellStyle name="40% - Акцент3 8 3" xfId="779"/>
    <cellStyle name="40% - Акцент3 8 3 2" xfId="2272"/>
    <cellStyle name="40% - Акцент3 8 4" xfId="2273"/>
    <cellStyle name="40% - Акцент3 8_46EE.2011(v1.0)" xfId="780"/>
    <cellStyle name="40% - Акцент3 9" xfId="781"/>
    <cellStyle name="40% - Акцент3 9 2" xfId="782"/>
    <cellStyle name="40% - Акцент3 9 2 2" xfId="2274"/>
    <cellStyle name="40% - Акцент3 9 3" xfId="783"/>
    <cellStyle name="40% - Акцент3 9 3 2" xfId="2275"/>
    <cellStyle name="40% - Акцент3 9 4" xfId="2276"/>
    <cellStyle name="40% - Акцент3 9_46EE.2011(v1.0)" xfId="784"/>
    <cellStyle name="40% - Акцент4 10" xfId="785"/>
    <cellStyle name="40% - Акцент4 10 2" xfId="2277"/>
    <cellStyle name="40% - Акцент4 2" xfId="786"/>
    <cellStyle name="40% - Акцент4 2 2" xfId="787"/>
    <cellStyle name="40% - Акцент4 2 2 2" xfId="2278"/>
    <cellStyle name="40% - Акцент4 2 3" xfId="788"/>
    <cellStyle name="40% - Акцент4 2 3 2" xfId="2279"/>
    <cellStyle name="40% - Акцент4 2 4" xfId="2280"/>
    <cellStyle name="40% - Акцент4 2_46EE.2011(v1.0)" xfId="789"/>
    <cellStyle name="40% - Акцент4 3" xfId="790"/>
    <cellStyle name="40% - Акцент4 3 2" xfId="791"/>
    <cellStyle name="40% - Акцент4 3 2 2" xfId="2281"/>
    <cellStyle name="40% - Акцент4 3 3" xfId="792"/>
    <cellStyle name="40% - Акцент4 3 3 2" xfId="2282"/>
    <cellStyle name="40% - Акцент4 3 4" xfId="2283"/>
    <cellStyle name="40% - Акцент4 3_46EE.2011(v1.0)" xfId="793"/>
    <cellStyle name="40% - Акцент4 4" xfId="794"/>
    <cellStyle name="40% - Акцент4 4 2" xfId="795"/>
    <cellStyle name="40% - Акцент4 4 2 2" xfId="2284"/>
    <cellStyle name="40% - Акцент4 4 3" xfId="796"/>
    <cellStyle name="40% - Акцент4 4 3 2" xfId="2285"/>
    <cellStyle name="40% - Акцент4 4 4" xfId="2286"/>
    <cellStyle name="40% - Акцент4 4_46EE.2011(v1.0)" xfId="797"/>
    <cellStyle name="40% - Акцент4 5" xfId="798"/>
    <cellStyle name="40% - Акцент4 5 2" xfId="799"/>
    <cellStyle name="40% - Акцент4 5 2 2" xfId="2287"/>
    <cellStyle name="40% - Акцент4 5 3" xfId="800"/>
    <cellStyle name="40% - Акцент4 5 3 2" xfId="2288"/>
    <cellStyle name="40% - Акцент4 5 4" xfId="2289"/>
    <cellStyle name="40% - Акцент4 5_46EE.2011(v1.0)" xfId="801"/>
    <cellStyle name="40% - Акцент4 6" xfId="802"/>
    <cellStyle name="40% - Акцент4 6 2" xfId="803"/>
    <cellStyle name="40% - Акцент4 6 2 2" xfId="2290"/>
    <cellStyle name="40% - Акцент4 6 3" xfId="804"/>
    <cellStyle name="40% - Акцент4 6 3 2" xfId="2291"/>
    <cellStyle name="40% - Акцент4 6 4" xfId="2292"/>
    <cellStyle name="40% - Акцент4 6_46EE.2011(v1.0)" xfId="805"/>
    <cellStyle name="40% - Акцент4 7" xfId="806"/>
    <cellStyle name="40% - Акцент4 7 2" xfId="807"/>
    <cellStyle name="40% - Акцент4 7 2 2" xfId="2293"/>
    <cellStyle name="40% - Акцент4 7 3" xfId="808"/>
    <cellStyle name="40% - Акцент4 7 3 2" xfId="2294"/>
    <cellStyle name="40% - Акцент4 7 4" xfId="2295"/>
    <cellStyle name="40% - Акцент4 7_46EE.2011(v1.0)" xfId="809"/>
    <cellStyle name="40% - Акцент4 8" xfId="810"/>
    <cellStyle name="40% - Акцент4 8 2" xfId="811"/>
    <cellStyle name="40% - Акцент4 8 2 2" xfId="2296"/>
    <cellStyle name="40% - Акцент4 8 3" xfId="812"/>
    <cellStyle name="40% - Акцент4 8 3 2" xfId="2297"/>
    <cellStyle name="40% - Акцент4 8 4" xfId="2298"/>
    <cellStyle name="40% - Акцент4 8_46EE.2011(v1.0)" xfId="813"/>
    <cellStyle name="40% - Акцент4 9" xfId="814"/>
    <cellStyle name="40% - Акцент4 9 2" xfId="815"/>
    <cellStyle name="40% - Акцент4 9 2 2" xfId="2299"/>
    <cellStyle name="40% - Акцент4 9 3" xfId="816"/>
    <cellStyle name="40% - Акцент4 9 3 2" xfId="2300"/>
    <cellStyle name="40% - Акцент4 9 4" xfId="2301"/>
    <cellStyle name="40% - Акцент4 9_46EE.2011(v1.0)" xfId="817"/>
    <cellStyle name="40% - Акцент5 10" xfId="818"/>
    <cellStyle name="40% - Акцент5 10 2" xfId="2302"/>
    <cellStyle name="40% - Акцент5 2" xfId="819"/>
    <cellStyle name="40% - Акцент5 2 2" xfId="820"/>
    <cellStyle name="40% - Акцент5 2 2 2" xfId="2303"/>
    <cellStyle name="40% - Акцент5 2 3" xfId="821"/>
    <cellStyle name="40% - Акцент5 2 3 2" xfId="2304"/>
    <cellStyle name="40% - Акцент5 2 4" xfId="2305"/>
    <cellStyle name="40% - Акцент5 2_46EE.2011(v1.0)" xfId="822"/>
    <cellStyle name="40% - Акцент5 3" xfId="823"/>
    <cellStyle name="40% - Акцент5 3 2" xfId="824"/>
    <cellStyle name="40% - Акцент5 3 2 2" xfId="2306"/>
    <cellStyle name="40% - Акцент5 3 3" xfId="825"/>
    <cellStyle name="40% - Акцент5 3 3 2" xfId="2307"/>
    <cellStyle name="40% - Акцент5 3 4" xfId="2308"/>
    <cellStyle name="40% - Акцент5 3_46EE.2011(v1.0)" xfId="826"/>
    <cellStyle name="40% - Акцент5 4" xfId="827"/>
    <cellStyle name="40% - Акцент5 4 2" xfId="828"/>
    <cellStyle name="40% - Акцент5 4 2 2" xfId="2309"/>
    <cellStyle name="40% - Акцент5 4 3" xfId="829"/>
    <cellStyle name="40% - Акцент5 4 3 2" xfId="2310"/>
    <cellStyle name="40% - Акцент5 4 4" xfId="2311"/>
    <cellStyle name="40% - Акцент5 4_46EE.2011(v1.0)" xfId="830"/>
    <cellStyle name="40% - Акцент5 5" xfId="831"/>
    <cellStyle name="40% - Акцент5 5 2" xfId="832"/>
    <cellStyle name="40% - Акцент5 5 2 2" xfId="2312"/>
    <cellStyle name="40% - Акцент5 5 3" xfId="833"/>
    <cellStyle name="40% - Акцент5 5 3 2" xfId="2313"/>
    <cellStyle name="40% - Акцент5 5 4" xfId="2314"/>
    <cellStyle name="40% - Акцент5 5_46EE.2011(v1.0)" xfId="834"/>
    <cellStyle name="40% - Акцент5 6" xfId="835"/>
    <cellStyle name="40% - Акцент5 6 2" xfId="836"/>
    <cellStyle name="40% - Акцент5 6 2 2" xfId="2315"/>
    <cellStyle name="40% - Акцент5 6 3" xfId="837"/>
    <cellStyle name="40% - Акцент5 6 3 2" xfId="2316"/>
    <cellStyle name="40% - Акцент5 6 4" xfId="2317"/>
    <cellStyle name="40% - Акцент5 6_46EE.2011(v1.0)" xfId="838"/>
    <cellStyle name="40% - Акцент5 7" xfId="839"/>
    <cellStyle name="40% - Акцент5 7 2" xfId="840"/>
    <cellStyle name="40% - Акцент5 7 2 2" xfId="2318"/>
    <cellStyle name="40% - Акцент5 7 3" xfId="841"/>
    <cellStyle name="40% - Акцент5 7 3 2" xfId="2319"/>
    <cellStyle name="40% - Акцент5 7 4" xfId="2320"/>
    <cellStyle name="40% - Акцент5 7_46EE.2011(v1.0)" xfId="842"/>
    <cellStyle name="40% - Акцент5 8" xfId="843"/>
    <cellStyle name="40% - Акцент5 8 2" xfId="844"/>
    <cellStyle name="40% - Акцент5 8 2 2" xfId="2321"/>
    <cellStyle name="40% - Акцент5 8 3" xfId="845"/>
    <cellStyle name="40% - Акцент5 8 3 2" xfId="2322"/>
    <cellStyle name="40% - Акцент5 8 4" xfId="2323"/>
    <cellStyle name="40% - Акцент5 8_46EE.2011(v1.0)" xfId="846"/>
    <cellStyle name="40% - Акцент5 9" xfId="847"/>
    <cellStyle name="40% - Акцент5 9 2" xfId="848"/>
    <cellStyle name="40% - Акцент5 9 2 2" xfId="2324"/>
    <cellStyle name="40% - Акцент5 9 3" xfId="849"/>
    <cellStyle name="40% - Акцент5 9 3 2" xfId="2325"/>
    <cellStyle name="40% - Акцент5 9 4" xfId="2326"/>
    <cellStyle name="40% - Акцент5 9_46EE.2011(v1.0)" xfId="850"/>
    <cellStyle name="40% - Акцент6 10" xfId="851"/>
    <cellStyle name="40% - Акцент6 10 2" xfId="2327"/>
    <cellStyle name="40% - Акцент6 2" xfId="852"/>
    <cellStyle name="40% - Акцент6 2 2" xfId="853"/>
    <cellStyle name="40% - Акцент6 2 2 2" xfId="2328"/>
    <cellStyle name="40% - Акцент6 2 3" xfId="854"/>
    <cellStyle name="40% - Акцент6 2 3 2" xfId="2329"/>
    <cellStyle name="40% - Акцент6 2 4" xfId="2330"/>
    <cellStyle name="40% - Акцент6 2_46EE.2011(v1.0)" xfId="855"/>
    <cellStyle name="40% - Акцент6 3" xfId="856"/>
    <cellStyle name="40% - Акцент6 3 2" xfId="857"/>
    <cellStyle name="40% - Акцент6 3 2 2" xfId="2331"/>
    <cellStyle name="40% - Акцент6 3 3" xfId="858"/>
    <cellStyle name="40% - Акцент6 3 3 2" xfId="2332"/>
    <cellStyle name="40% - Акцент6 3 4" xfId="2333"/>
    <cellStyle name="40% - Акцент6 3_46EE.2011(v1.0)" xfId="859"/>
    <cellStyle name="40% - Акцент6 4" xfId="860"/>
    <cellStyle name="40% - Акцент6 4 2" xfId="861"/>
    <cellStyle name="40% - Акцент6 4 2 2" xfId="2334"/>
    <cellStyle name="40% - Акцент6 4 3" xfId="862"/>
    <cellStyle name="40% - Акцент6 4 3 2" xfId="2335"/>
    <cellStyle name="40% - Акцент6 4 4" xfId="2336"/>
    <cellStyle name="40% - Акцент6 4_46EE.2011(v1.0)" xfId="863"/>
    <cellStyle name="40% - Акцент6 5" xfId="864"/>
    <cellStyle name="40% - Акцент6 5 2" xfId="865"/>
    <cellStyle name="40% - Акцент6 5 2 2" xfId="2337"/>
    <cellStyle name="40% - Акцент6 5 3" xfId="866"/>
    <cellStyle name="40% - Акцент6 5 3 2" xfId="2338"/>
    <cellStyle name="40% - Акцент6 5 4" xfId="2339"/>
    <cellStyle name="40% - Акцент6 5_46EE.2011(v1.0)" xfId="867"/>
    <cellStyle name="40% - Акцент6 6" xfId="868"/>
    <cellStyle name="40% - Акцент6 6 2" xfId="869"/>
    <cellStyle name="40% - Акцент6 6 2 2" xfId="2340"/>
    <cellStyle name="40% - Акцент6 6 3" xfId="870"/>
    <cellStyle name="40% - Акцент6 6 3 2" xfId="2341"/>
    <cellStyle name="40% - Акцент6 6 4" xfId="2342"/>
    <cellStyle name="40% - Акцент6 6_46EE.2011(v1.0)" xfId="871"/>
    <cellStyle name="40% - Акцент6 7" xfId="872"/>
    <cellStyle name="40% - Акцент6 7 2" xfId="873"/>
    <cellStyle name="40% - Акцент6 7 2 2" xfId="2343"/>
    <cellStyle name="40% - Акцент6 7 3" xfId="874"/>
    <cellStyle name="40% - Акцент6 7 3 2" xfId="2344"/>
    <cellStyle name="40% - Акцент6 7 4" xfId="2345"/>
    <cellStyle name="40% - Акцент6 7_46EE.2011(v1.0)" xfId="875"/>
    <cellStyle name="40% - Акцент6 8" xfId="876"/>
    <cellStyle name="40% - Акцент6 8 2" xfId="877"/>
    <cellStyle name="40% - Акцент6 8 2 2" xfId="2346"/>
    <cellStyle name="40% - Акцент6 8 3" xfId="878"/>
    <cellStyle name="40% - Акцент6 8 3 2" xfId="2347"/>
    <cellStyle name="40% - Акцент6 8 4" xfId="2348"/>
    <cellStyle name="40% - Акцент6 8_46EE.2011(v1.0)" xfId="879"/>
    <cellStyle name="40% - Акцент6 9" xfId="880"/>
    <cellStyle name="40% - Акцент6 9 2" xfId="881"/>
    <cellStyle name="40% - Акцент6 9 2 2" xfId="2349"/>
    <cellStyle name="40% - Акцент6 9 3" xfId="882"/>
    <cellStyle name="40% - Акцент6 9 3 2" xfId="2350"/>
    <cellStyle name="40% - Акцент6 9 4" xfId="2351"/>
    <cellStyle name="40% - Акцент6 9_46EE.2011(v1.0)" xfId="883"/>
    <cellStyle name="60% - Accent1" xfId="884"/>
    <cellStyle name="60% - Accent2" xfId="885"/>
    <cellStyle name="60% - Accent3" xfId="886"/>
    <cellStyle name="60% - Accent4" xfId="887"/>
    <cellStyle name="60% - Accent5" xfId="888"/>
    <cellStyle name="60% - Accent6" xfId="889"/>
    <cellStyle name="60% - Акцент1 10" xfId="2352"/>
    <cellStyle name="60% - Акцент1 2" xfId="890"/>
    <cellStyle name="60% - Акцент1 2 2" xfId="891"/>
    <cellStyle name="60% - Акцент1 3" xfId="892"/>
    <cellStyle name="60% - Акцент1 3 2" xfId="893"/>
    <cellStyle name="60% - Акцент1 4" xfId="894"/>
    <cellStyle name="60% - Акцент1 4 2" xfId="895"/>
    <cellStyle name="60% - Акцент1 5" xfId="896"/>
    <cellStyle name="60% - Акцент1 5 2" xfId="897"/>
    <cellStyle name="60% - Акцент1 6" xfId="898"/>
    <cellStyle name="60% - Акцент1 6 2" xfId="899"/>
    <cellStyle name="60% - Акцент1 7" xfId="900"/>
    <cellStyle name="60% - Акцент1 7 2" xfId="901"/>
    <cellStyle name="60% - Акцент1 8" xfId="902"/>
    <cellStyle name="60% - Акцент1 8 2" xfId="903"/>
    <cellStyle name="60% - Акцент1 9" xfId="904"/>
    <cellStyle name="60% - Акцент1 9 2" xfId="905"/>
    <cellStyle name="60% - Акцент2 10" xfId="2353"/>
    <cellStyle name="60% - Акцент2 2" xfId="906"/>
    <cellStyle name="60% - Акцент2 2 2" xfId="907"/>
    <cellStyle name="60% - Акцент2 3" xfId="908"/>
    <cellStyle name="60% - Акцент2 3 2" xfId="909"/>
    <cellStyle name="60% - Акцент2 4" xfId="910"/>
    <cellStyle name="60% - Акцент2 4 2" xfId="911"/>
    <cellStyle name="60% - Акцент2 5" xfId="912"/>
    <cellStyle name="60% - Акцент2 5 2" xfId="913"/>
    <cellStyle name="60% - Акцент2 6" xfId="914"/>
    <cellStyle name="60% - Акцент2 6 2" xfId="915"/>
    <cellStyle name="60% - Акцент2 7" xfId="916"/>
    <cellStyle name="60% - Акцент2 7 2" xfId="917"/>
    <cellStyle name="60% - Акцент2 8" xfId="918"/>
    <cellStyle name="60% - Акцент2 8 2" xfId="919"/>
    <cellStyle name="60% - Акцент2 9" xfId="920"/>
    <cellStyle name="60% - Акцент2 9 2" xfId="921"/>
    <cellStyle name="60% - Акцент3 10" xfId="2354"/>
    <cellStyle name="60% - Акцент3 2" xfId="922"/>
    <cellStyle name="60% - Акцент3 2 2" xfId="923"/>
    <cellStyle name="60% - Акцент3 3" xfId="924"/>
    <cellStyle name="60% - Акцент3 3 2" xfId="925"/>
    <cellStyle name="60% - Акцент3 4" xfId="926"/>
    <cellStyle name="60% - Акцент3 4 2" xfId="927"/>
    <cellStyle name="60% - Акцент3 5" xfId="928"/>
    <cellStyle name="60% - Акцент3 5 2" xfId="929"/>
    <cellStyle name="60% - Акцент3 6" xfId="930"/>
    <cellStyle name="60% - Акцент3 6 2" xfId="931"/>
    <cellStyle name="60% - Акцент3 7" xfId="932"/>
    <cellStyle name="60% - Акцент3 7 2" xfId="933"/>
    <cellStyle name="60% - Акцент3 8" xfId="934"/>
    <cellStyle name="60% - Акцент3 8 2" xfId="935"/>
    <cellStyle name="60% - Акцент3 9" xfId="936"/>
    <cellStyle name="60% - Акцент3 9 2" xfId="937"/>
    <cellStyle name="60% - Акцент4 10" xfId="2355"/>
    <cellStyle name="60% - Акцент4 2" xfId="938"/>
    <cellStyle name="60% - Акцент4 2 2" xfId="939"/>
    <cellStyle name="60% - Акцент4 3" xfId="940"/>
    <cellStyle name="60% - Акцент4 3 2" xfId="941"/>
    <cellStyle name="60% - Акцент4 4" xfId="942"/>
    <cellStyle name="60% - Акцент4 4 2" xfId="943"/>
    <cellStyle name="60% - Акцент4 5" xfId="944"/>
    <cellStyle name="60% - Акцент4 5 2" xfId="945"/>
    <cellStyle name="60% - Акцент4 6" xfId="946"/>
    <cellStyle name="60% - Акцент4 6 2" xfId="947"/>
    <cellStyle name="60% - Акцент4 7" xfId="948"/>
    <cellStyle name="60% - Акцент4 7 2" xfId="949"/>
    <cellStyle name="60% - Акцент4 8" xfId="950"/>
    <cellStyle name="60% - Акцент4 8 2" xfId="951"/>
    <cellStyle name="60% - Акцент4 9" xfId="952"/>
    <cellStyle name="60% - Акцент4 9 2" xfId="953"/>
    <cellStyle name="60% - Акцент5 10" xfId="2356"/>
    <cellStyle name="60% - Акцент5 2" xfId="954"/>
    <cellStyle name="60% - Акцент5 2 2" xfId="955"/>
    <cellStyle name="60% - Акцент5 3" xfId="956"/>
    <cellStyle name="60% - Акцент5 3 2" xfId="957"/>
    <cellStyle name="60% - Акцент5 4" xfId="958"/>
    <cellStyle name="60% - Акцент5 4 2" xfId="959"/>
    <cellStyle name="60% - Акцент5 5" xfId="960"/>
    <cellStyle name="60% - Акцент5 5 2" xfId="961"/>
    <cellStyle name="60% - Акцент5 6" xfId="962"/>
    <cellStyle name="60% - Акцент5 6 2" xfId="963"/>
    <cellStyle name="60% - Акцент5 7" xfId="964"/>
    <cellStyle name="60% - Акцент5 7 2" xfId="965"/>
    <cellStyle name="60% - Акцент5 8" xfId="966"/>
    <cellStyle name="60% - Акцент5 8 2" xfId="967"/>
    <cellStyle name="60% - Акцент5 9" xfId="968"/>
    <cellStyle name="60% - Акцент5 9 2" xfId="969"/>
    <cellStyle name="60% - Акцент6 10" xfId="2357"/>
    <cellStyle name="60% - Акцент6 2" xfId="970"/>
    <cellStyle name="60% - Акцент6 2 2" xfId="971"/>
    <cellStyle name="60% - Акцент6 3" xfId="972"/>
    <cellStyle name="60% - Акцент6 3 2" xfId="973"/>
    <cellStyle name="60% - Акцент6 4" xfId="974"/>
    <cellStyle name="60% - Акцент6 4 2" xfId="975"/>
    <cellStyle name="60% - Акцент6 5" xfId="976"/>
    <cellStyle name="60% - Акцент6 5 2" xfId="977"/>
    <cellStyle name="60% - Акцент6 6" xfId="978"/>
    <cellStyle name="60% - Акцент6 6 2" xfId="979"/>
    <cellStyle name="60% - Акцент6 7" xfId="980"/>
    <cellStyle name="60% - Акцент6 7 2" xfId="981"/>
    <cellStyle name="60% - Акцент6 8" xfId="982"/>
    <cellStyle name="60% - Акцент6 8 2" xfId="983"/>
    <cellStyle name="60% - Акцент6 9" xfId="984"/>
    <cellStyle name="60% - Акцент6 9 2" xfId="985"/>
    <cellStyle name="Accent1" xfId="986"/>
    <cellStyle name="Accent2" xfId="987"/>
    <cellStyle name="Accent3" xfId="988"/>
    <cellStyle name="Accent4" xfId="989"/>
    <cellStyle name="Accent5" xfId="990"/>
    <cellStyle name="Accent6" xfId="991"/>
    <cellStyle name="Ăčďĺđńńűëęŕ" xfId="992"/>
    <cellStyle name="AFE" xfId="993"/>
    <cellStyle name="Áĺççŕůčňíűé" xfId="994"/>
    <cellStyle name="Äĺíĺćíűé [0]_(ňŕá 3č)" xfId="995"/>
    <cellStyle name="Äĺíĺćíűé_(ňŕá 3č)" xfId="996"/>
    <cellStyle name="Bad" xfId="997"/>
    <cellStyle name="Blue" xfId="998"/>
    <cellStyle name="Body_$Dollars" xfId="999"/>
    <cellStyle name="Calculation" xfId="1000"/>
    <cellStyle name="Cells 2" xfId="2570"/>
    <cellStyle name="Check Cell" xfId="1001"/>
    <cellStyle name="Chek" xfId="1002"/>
    <cellStyle name="Comma [0]_Adjusted FS 1299" xfId="1003"/>
    <cellStyle name="Comma 0" xfId="1004"/>
    <cellStyle name="Comma 0*" xfId="1005"/>
    <cellStyle name="Comma 2" xfId="1006"/>
    <cellStyle name="Comma 3*" xfId="1007"/>
    <cellStyle name="Comma_Adjusted FS 1299" xfId="1008"/>
    <cellStyle name="Comma0" xfId="1009"/>
    <cellStyle name="Çŕůčňíűé" xfId="1010"/>
    <cellStyle name="Currency [0]" xfId="1011"/>
    <cellStyle name="Currency [0] 2" xfId="1012"/>
    <cellStyle name="Currency [0] 2 2" xfId="1013"/>
    <cellStyle name="Currency [0] 2 3" xfId="1014"/>
    <cellStyle name="Currency [0] 2 4" xfId="1015"/>
    <cellStyle name="Currency [0] 2 5" xfId="1016"/>
    <cellStyle name="Currency [0] 2 6" xfId="1017"/>
    <cellStyle name="Currency [0] 2 7" xfId="1018"/>
    <cellStyle name="Currency [0] 2 8" xfId="1019"/>
    <cellStyle name="Currency [0] 2 9" xfId="1020"/>
    <cellStyle name="Currency [0] 3" xfId="1021"/>
    <cellStyle name="Currency [0] 3 2" xfId="1022"/>
    <cellStyle name="Currency [0] 3 3" xfId="1023"/>
    <cellStyle name="Currency [0] 3 4" xfId="1024"/>
    <cellStyle name="Currency [0] 3 5" xfId="1025"/>
    <cellStyle name="Currency [0] 3 6" xfId="1026"/>
    <cellStyle name="Currency [0] 3 7" xfId="1027"/>
    <cellStyle name="Currency [0] 3 8" xfId="1028"/>
    <cellStyle name="Currency [0] 3 9" xfId="1029"/>
    <cellStyle name="Currency [0] 4" xfId="1030"/>
    <cellStyle name="Currency [0] 4 2" xfId="1031"/>
    <cellStyle name="Currency [0] 4 3" xfId="1032"/>
    <cellStyle name="Currency [0] 4 4" xfId="1033"/>
    <cellStyle name="Currency [0] 4 5" xfId="1034"/>
    <cellStyle name="Currency [0] 4 6" xfId="1035"/>
    <cellStyle name="Currency [0] 4 7" xfId="1036"/>
    <cellStyle name="Currency [0] 4 8" xfId="1037"/>
    <cellStyle name="Currency [0] 4 9" xfId="1038"/>
    <cellStyle name="Currency [0] 5" xfId="1039"/>
    <cellStyle name="Currency [0] 5 2" xfId="1040"/>
    <cellStyle name="Currency [0] 5 3" xfId="1041"/>
    <cellStyle name="Currency [0] 5 4" xfId="1042"/>
    <cellStyle name="Currency [0] 5 5" xfId="1043"/>
    <cellStyle name="Currency [0] 5 6" xfId="1044"/>
    <cellStyle name="Currency [0] 5 7" xfId="1045"/>
    <cellStyle name="Currency [0] 5 8" xfId="1046"/>
    <cellStyle name="Currency [0] 5 9" xfId="1047"/>
    <cellStyle name="Currency [0] 6" xfId="1048"/>
    <cellStyle name="Currency [0] 6 2" xfId="1049"/>
    <cellStyle name="Currency [0] 6 3" xfId="1050"/>
    <cellStyle name="Currency [0] 7" xfId="1051"/>
    <cellStyle name="Currency [0] 7 2" xfId="1052"/>
    <cellStyle name="Currency [0] 7 3" xfId="1053"/>
    <cellStyle name="Currency [0] 8" xfId="1054"/>
    <cellStyle name="Currency [0] 8 2" xfId="1055"/>
    <cellStyle name="Currency [0] 8 3" xfId="1056"/>
    <cellStyle name="Currency 0" xfId="1057"/>
    <cellStyle name="Currency 2" xfId="1058"/>
    <cellStyle name="Currency_06_9m" xfId="1059"/>
    <cellStyle name="Currency0" xfId="1060"/>
    <cellStyle name="currency1" xfId="2571"/>
    <cellStyle name="Currency2" xfId="1061"/>
    <cellStyle name="currency3" xfId="2572"/>
    <cellStyle name="currency4" xfId="2573"/>
    <cellStyle name="Date" xfId="1062"/>
    <cellStyle name="Date Aligned" xfId="1063"/>
    <cellStyle name="Dates" xfId="1064"/>
    <cellStyle name="Dezimal [0]_NEGS" xfId="1065"/>
    <cellStyle name="Dezimal_NEGS" xfId="1066"/>
    <cellStyle name="Dotted Line" xfId="1067"/>
    <cellStyle name="E&amp;Y House" xfId="1068"/>
    <cellStyle name="E-mail" xfId="1069"/>
    <cellStyle name="E-mail 2" xfId="1070"/>
    <cellStyle name="E-mail 2 2" xfId="2574"/>
    <cellStyle name="E-mail_46EP.2012(v0.1)" xfId="1071"/>
    <cellStyle name="Euro" xfId="1072"/>
    <cellStyle name="ew" xfId="1073"/>
    <cellStyle name="Explanatory Text" xfId="1074"/>
    <cellStyle name="F2" xfId="1075"/>
    <cellStyle name="F3" xfId="1076"/>
    <cellStyle name="F4" xfId="1077"/>
    <cellStyle name="F5" xfId="1078"/>
    <cellStyle name="F6" xfId="1079"/>
    <cellStyle name="F7" xfId="1080"/>
    <cellStyle name="F8" xfId="1081"/>
    <cellStyle name="Fixed" xfId="1082"/>
    <cellStyle name="fo]_x000d__x000a_UserName=Murat Zelef_x000d__x000a_UserCompany=Bumerang_x000d__x000a__x000d__x000a_[File Paths]_x000d__x000a_WorkingDirectory=C:\EQUIS\DLWIN_x000d__x000a_DownLoader=C" xfId="1083"/>
    <cellStyle name="Followed Hyperlink" xfId="1084"/>
    <cellStyle name="Footnote" xfId="1085"/>
    <cellStyle name="Good" xfId="1086"/>
    <cellStyle name="hard no" xfId="1087"/>
    <cellStyle name="Hard Percent" xfId="1088"/>
    <cellStyle name="hardno" xfId="1089"/>
    <cellStyle name="Header" xfId="1090"/>
    <cellStyle name="Header 3" xfId="2575"/>
    <cellStyle name="Heading" xfId="1091"/>
    <cellStyle name="Heading 1" xfId="1092"/>
    <cellStyle name="Heading 2" xfId="1093"/>
    <cellStyle name="Heading 3" xfId="1094"/>
    <cellStyle name="Heading 4" xfId="1095"/>
    <cellStyle name="Heading_GP.ITOG.4.78(v1.0) - для разделения" xfId="1096"/>
    <cellStyle name="Heading2" xfId="1097"/>
    <cellStyle name="Heading2 2" xfId="1098"/>
    <cellStyle name="Heading2 2 2" xfId="2576"/>
    <cellStyle name="Heading2_46EP.2012(v0.1)" xfId="1099"/>
    <cellStyle name="Hyperlink" xfId="1100"/>
    <cellStyle name="Îáű÷íűé__FES" xfId="1101"/>
    <cellStyle name="Îáû÷íûé_cogs" xfId="1102"/>
    <cellStyle name="Îňęđűâŕâřŕ˙ń˙ ăčďĺđńńűëęŕ" xfId="1103"/>
    <cellStyle name="Info" xfId="1104"/>
    <cellStyle name="Input" xfId="1105"/>
    <cellStyle name="InputCurrency" xfId="1106"/>
    <cellStyle name="InputCurrency2" xfId="1107"/>
    <cellStyle name="InputMultiple1" xfId="1108"/>
    <cellStyle name="InputPercent1" xfId="1109"/>
    <cellStyle name="Inputs" xfId="1110"/>
    <cellStyle name="Inputs (const)" xfId="1111"/>
    <cellStyle name="Inputs (const) 2" xfId="1112"/>
    <cellStyle name="Inputs (const) 2 2" xfId="2577"/>
    <cellStyle name="Inputs (const)_46EP.2012(v0.1)" xfId="1113"/>
    <cellStyle name="Inputs 2" xfId="1114"/>
    <cellStyle name="Inputs 2 2" xfId="2578"/>
    <cellStyle name="Inputs 3" xfId="2456"/>
    <cellStyle name="Inputs 3 2" xfId="2579"/>
    <cellStyle name="Inputs Co" xfId="1115"/>
    <cellStyle name="Inputs_46EE.2011(v1.0)" xfId="1116"/>
    <cellStyle name="Linked Cell" xfId="1117"/>
    <cellStyle name="Millares [0]_RESULTS" xfId="1118"/>
    <cellStyle name="Millares_RESULTS" xfId="1119"/>
    <cellStyle name="Milliers [0]_RESULTS" xfId="1120"/>
    <cellStyle name="Milliers_RESULTS" xfId="1121"/>
    <cellStyle name="mnb" xfId="1122"/>
    <cellStyle name="Moneda [0]_RESULTS" xfId="1123"/>
    <cellStyle name="Moneda_RESULTS" xfId="1124"/>
    <cellStyle name="Monétaire [0]_RESULTS" xfId="1125"/>
    <cellStyle name="Monétaire_RESULTS" xfId="1126"/>
    <cellStyle name="Multiple" xfId="1127"/>
    <cellStyle name="Multiple1" xfId="1128"/>
    <cellStyle name="MultipleBelow" xfId="1129"/>
    <cellStyle name="namber" xfId="1130"/>
    <cellStyle name="namber 2" xfId="3306"/>
    <cellStyle name="Neutral" xfId="1131"/>
    <cellStyle name="Norma11l" xfId="1132"/>
    <cellStyle name="normal" xfId="1133"/>
    <cellStyle name="Normal - Style1" xfId="1134"/>
    <cellStyle name="Normal - Style1 2" xfId="3307"/>
    <cellStyle name="normal 10" xfId="1135"/>
    <cellStyle name="normal 11" xfId="1963"/>
    <cellStyle name="normal 12" xfId="1964"/>
    <cellStyle name="normal 13" xfId="1965"/>
    <cellStyle name="normal 14" xfId="1966"/>
    <cellStyle name="normal 15" xfId="1967"/>
    <cellStyle name="normal 16" xfId="1968"/>
    <cellStyle name="normal 17" xfId="1969"/>
    <cellStyle name="normal 18" xfId="1970"/>
    <cellStyle name="Normal 2" xfId="1136"/>
    <cellStyle name="Normal 2 2" xfId="1137"/>
    <cellStyle name="Normal 2 2 2" xfId="3309"/>
    <cellStyle name="Normal 2 3" xfId="1138"/>
    <cellStyle name="Normal 2 3 2" xfId="3310"/>
    <cellStyle name="Normal 2 4" xfId="2580"/>
    <cellStyle name="Normal 2 5" xfId="3308"/>
    <cellStyle name="Normal 2_Общехоз." xfId="2581"/>
    <cellStyle name="normal 3" xfId="1139"/>
    <cellStyle name="normal 4" xfId="1140"/>
    <cellStyle name="normal 5" xfId="1141"/>
    <cellStyle name="normal 6" xfId="1142"/>
    <cellStyle name="normal 7" xfId="1143"/>
    <cellStyle name="normal 8" xfId="1144"/>
    <cellStyle name="normal 9" xfId="1145"/>
    <cellStyle name="Normal." xfId="1146"/>
    <cellStyle name="Normal_06_9m" xfId="1147"/>
    <cellStyle name="Normal1" xfId="1148"/>
    <cellStyle name="Normal2" xfId="1149"/>
    <cellStyle name="NormalGB" xfId="1150"/>
    <cellStyle name="Normalny_24. 02. 97." xfId="1151"/>
    <cellStyle name="normбlnм_laroux" xfId="1152"/>
    <cellStyle name="Note" xfId="1153"/>
    <cellStyle name="Note 2" xfId="2582"/>
    <cellStyle name="number" xfId="1154"/>
    <cellStyle name="number 2" xfId="3311"/>
    <cellStyle name="Ôčíŕíńîâűé [0]_(ňŕá 3č)" xfId="1155"/>
    <cellStyle name="Ôčíŕíńîâűé_(ňŕá 3č)" xfId="1156"/>
    <cellStyle name="Option" xfId="1157"/>
    <cellStyle name="Òûñÿ÷è [0]_cogs" xfId="1158"/>
    <cellStyle name="Òûñÿ÷è_cogs" xfId="1159"/>
    <cellStyle name="Output" xfId="1160"/>
    <cellStyle name="Page Number" xfId="1161"/>
    <cellStyle name="pb_page_heading_LS" xfId="1162"/>
    <cellStyle name="Percent_RS_Lianozovo-Samara_9m01" xfId="1163"/>
    <cellStyle name="Percent1" xfId="1164"/>
    <cellStyle name="Piug" xfId="1165"/>
    <cellStyle name="Plug" xfId="1166"/>
    <cellStyle name="Price_Body" xfId="1167"/>
    <cellStyle name="prochrek" xfId="1168"/>
    <cellStyle name="Protected" xfId="1169"/>
    <cellStyle name="Salomon Logo" xfId="1170"/>
    <cellStyle name="SAPBEXaggData" xfId="1171"/>
    <cellStyle name="SAPBEXaggDataEmph" xfId="1172"/>
    <cellStyle name="SAPBEXaggItem" xfId="1173"/>
    <cellStyle name="SAPBEXaggItemX" xfId="1174"/>
    <cellStyle name="SAPBEXchaText" xfId="1175"/>
    <cellStyle name="SAPBEXchaText 2" xfId="3312"/>
    <cellStyle name="SAPBEXchaText 3" xfId="2583"/>
    <cellStyle name="SAPBEXexcBad7" xfId="1176"/>
    <cellStyle name="SAPBEXexcBad8" xfId="1177"/>
    <cellStyle name="SAPBEXexcBad9" xfId="1178"/>
    <cellStyle name="SAPBEXexcCritical4" xfId="1179"/>
    <cellStyle name="SAPBEXexcCritical5" xfId="1180"/>
    <cellStyle name="SAPBEXexcCritical6" xfId="1181"/>
    <cellStyle name="SAPBEXexcGood1" xfId="1182"/>
    <cellStyle name="SAPBEXexcGood2" xfId="1183"/>
    <cellStyle name="SAPBEXexcGood3" xfId="1184"/>
    <cellStyle name="SAPBEXfilterDrill" xfId="1185"/>
    <cellStyle name="SAPBEXfilterItem" xfId="1186"/>
    <cellStyle name="SAPBEXfilterText" xfId="1187"/>
    <cellStyle name="SAPBEXformats" xfId="1188"/>
    <cellStyle name="SAPBEXheaderItem" xfId="1189"/>
    <cellStyle name="SAPBEXheaderText" xfId="1190"/>
    <cellStyle name="SAPBEXHLevel0" xfId="1191"/>
    <cellStyle name="SAPBEXHLevel0X" xfId="1192"/>
    <cellStyle name="SAPBEXHLevel1" xfId="1193"/>
    <cellStyle name="SAPBEXHLevel1X" xfId="1194"/>
    <cellStyle name="SAPBEXHLevel2" xfId="1195"/>
    <cellStyle name="SAPBEXHLevel2 2" xfId="3313"/>
    <cellStyle name="SAPBEXHLevel2 3" xfId="2584"/>
    <cellStyle name="SAPBEXHLevel2X" xfId="1196"/>
    <cellStyle name="SAPBEXHLevel3" xfId="1197"/>
    <cellStyle name="SAPBEXHLevel3 2" xfId="3314"/>
    <cellStyle name="SAPBEXHLevel3 3" xfId="2585"/>
    <cellStyle name="SAPBEXHLevel3X" xfId="1198"/>
    <cellStyle name="SAPBEXinputData" xfId="1199"/>
    <cellStyle name="SAPBEXinputData 2" xfId="3315"/>
    <cellStyle name="SAPBEXresData" xfId="1200"/>
    <cellStyle name="SAPBEXresDataEmph" xfId="1201"/>
    <cellStyle name="SAPBEXresItem" xfId="1202"/>
    <cellStyle name="SAPBEXresItemX" xfId="1203"/>
    <cellStyle name="SAPBEXstdData" xfId="1204"/>
    <cellStyle name="SAPBEXstdDataEmph" xfId="1205"/>
    <cellStyle name="SAPBEXstdItem" xfId="1206"/>
    <cellStyle name="SAPBEXstdItemX" xfId="1207"/>
    <cellStyle name="SAPBEXtitle" xfId="1208"/>
    <cellStyle name="SAPBEXundefined" xfId="1209"/>
    <cellStyle name="st1" xfId="1210"/>
    <cellStyle name="Standard_NEGS" xfId="1211"/>
    <cellStyle name="Style 1" xfId="1212"/>
    <cellStyle name="Table Head" xfId="1213"/>
    <cellStyle name="Table Head Aligned" xfId="1214"/>
    <cellStyle name="Table Head Blue" xfId="1215"/>
    <cellStyle name="Table Head Green" xfId="1216"/>
    <cellStyle name="Table Head_Val_Sum_Graph" xfId="1217"/>
    <cellStyle name="Table Heading" xfId="1218"/>
    <cellStyle name="Table Heading 2" xfId="1219"/>
    <cellStyle name="Table Heading 2 2" xfId="2586"/>
    <cellStyle name="Table Heading_46EP.2012(v0.1)" xfId="1220"/>
    <cellStyle name="Table Text" xfId="1221"/>
    <cellStyle name="Table Title" xfId="1222"/>
    <cellStyle name="Table Units" xfId="1223"/>
    <cellStyle name="Table_Header" xfId="1224"/>
    <cellStyle name="Text" xfId="1225"/>
    <cellStyle name="Text 1" xfId="1226"/>
    <cellStyle name="Text Head" xfId="1227"/>
    <cellStyle name="Text Head 1" xfId="1228"/>
    <cellStyle name="Title" xfId="1229"/>
    <cellStyle name="Title 4" xfId="2587"/>
    <cellStyle name="Total" xfId="1230"/>
    <cellStyle name="Total 2" xfId="2358"/>
    <cellStyle name="TotalCurrency" xfId="1231"/>
    <cellStyle name="Underline_Single" xfId="1232"/>
    <cellStyle name="Unit" xfId="1233"/>
    <cellStyle name="Warning Text" xfId="1234"/>
    <cellStyle name="year" xfId="1235"/>
    <cellStyle name="Акцент1 10" xfId="2359"/>
    <cellStyle name="Акцент1 2" xfId="1236"/>
    <cellStyle name="Акцент1 2 2" xfId="1237"/>
    <cellStyle name="Акцент1 3" xfId="1238"/>
    <cellStyle name="Акцент1 3 2" xfId="1239"/>
    <cellStyle name="Акцент1 4" xfId="1240"/>
    <cellStyle name="Акцент1 4 2" xfId="1241"/>
    <cellStyle name="Акцент1 5" xfId="1242"/>
    <cellStyle name="Акцент1 5 2" xfId="1243"/>
    <cellStyle name="Акцент1 6" xfId="1244"/>
    <cellStyle name="Акцент1 6 2" xfId="1245"/>
    <cellStyle name="Акцент1 7" xfId="1246"/>
    <cellStyle name="Акцент1 7 2" xfId="1247"/>
    <cellStyle name="Акцент1 8" xfId="1248"/>
    <cellStyle name="Акцент1 8 2" xfId="1249"/>
    <cellStyle name="Акцент1 9" xfId="1250"/>
    <cellStyle name="Акцент1 9 2" xfId="1251"/>
    <cellStyle name="Акцент2 10" xfId="2360"/>
    <cellStyle name="Акцент2 2" xfId="1252"/>
    <cellStyle name="Акцент2 2 2" xfId="1253"/>
    <cellStyle name="Акцент2 3" xfId="1254"/>
    <cellStyle name="Акцент2 3 2" xfId="1255"/>
    <cellStyle name="Акцент2 4" xfId="1256"/>
    <cellStyle name="Акцент2 4 2" xfId="1257"/>
    <cellStyle name="Акцент2 5" xfId="1258"/>
    <cellStyle name="Акцент2 5 2" xfId="1259"/>
    <cellStyle name="Акцент2 6" xfId="1260"/>
    <cellStyle name="Акцент2 6 2" xfId="1261"/>
    <cellStyle name="Акцент2 7" xfId="1262"/>
    <cellStyle name="Акцент2 7 2" xfId="1263"/>
    <cellStyle name="Акцент2 8" xfId="1264"/>
    <cellStyle name="Акцент2 8 2" xfId="1265"/>
    <cellStyle name="Акцент2 9" xfId="1266"/>
    <cellStyle name="Акцент2 9 2" xfId="1267"/>
    <cellStyle name="Акцент3 10" xfId="2361"/>
    <cellStyle name="Акцент3 2" xfId="1268"/>
    <cellStyle name="Акцент3 2 2" xfId="1269"/>
    <cellStyle name="Акцент3 3" xfId="1270"/>
    <cellStyle name="Акцент3 3 2" xfId="1271"/>
    <cellStyle name="Акцент3 4" xfId="1272"/>
    <cellStyle name="Акцент3 4 2" xfId="1273"/>
    <cellStyle name="Акцент3 5" xfId="1274"/>
    <cellStyle name="Акцент3 5 2" xfId="1275"/>
    <cellStyle name="Акцент3 6" xfId="1276"/>
    <cellStyle name="Акцент3 6 2" xfId="1277"/>
    <cellStyle name="Акцент3 7" xfId="1278"/>
    <cellStyle name="Акцент3 7 2" xfId="1279"/>
    <cellStyle name="Акцент3 8" xfId="1280"/>
    <cellStyle name="Акцент3 8 2" xfId="1281"/>
    <cellStyle name="Акцент3 9" xfId="1282"/>
    <cellStyle name="Акцент3 9 2" xfId="1283"/>
    <cellStyle name="Акцент4 10" xfId="2362"/>
    <cellStyle name="Акцент4 2" xfId="1284"/>
    <cellStyle name="Акцент4 2 2" xfId="1285"/>
    <cellStyle name="Акцент4 3" xfId="1286"/>
    <cellStyle name="Акцент4 3 2" xfId="1287"/>
    <cellStyle name="Акцент4 4" xfId="1288"/>
    <cellStyle name="Акцент4 4 2" xfId="1289"/>
    <cellStyle name="Акцент4 5" xfId="1290"/>
    <cellStyle name="Акцент4 5 2" xfId="1291"/>
    <cellStyle name="Акцент4 6" xfId="1292"/>
    <cellStyle name="Акцент4 6 2" xfId="1293"/>
    <cellStyle name="Акцент4 7" xfId="1294"/>
    <cellStyle name="Акцент4 7 2" xfId="1295"/>
    <cellStyle name="Акцент4 8" xfId="1296"/>
    <cellStyle name="Акцент4 8 2" xfId="1297"/>
    <cellStyle name="Акцент4 9" xfId="1298"/>
    <cellStyle name="Акцент4 9 2" xfId="1299"/>
    <cellStyle name="Акцент5 10" xfId="2363"/>
    <cellStyle name="Акцент5 2" xfId="1300"/>
    <cellStyle name="Акцент5 2 2" xfId="1301"/>
    <cellStyle name="Акцент5 3" xfId="1302"/>
    <cellStyle name="Акцент5 3 2" xfId="1303"/>
    <cellStyle name="Акцент5 4" xfId="1304"/>
    <cellStyle name="Акцент5 4 2" xfId="1305"/>
    <cellStyle name="Акцент5 5" xfId="1306"/>
    <cellStyle name="Акцент5 5 2" xfId="1307"/>
    <cellStyle name="Акцент5 6" xfId="1308"/>
    <cellStyle name="Акцент5 6 2" xfId="1309"/>
    <cellStyle name="Акцент5 7" xfId="1310"/>
    <cellStyle name="Акцент5 7 2" xfId="1311"/>
    <cellStyle name="Акцент5 8" xfId="1312"/>
    <cellStyle name="Акцент5 8 2" xfId="1313"/>
    <cellStyle name="Акцент5 9" xfId="1314"/>
    <cellStyle name="Акцент5 9 2" xfId="1315"/>
    <cellStyle name="Акцент6 10" xfId="2364"/>
    <cellStyle name="Акцент6 2" xfId="1316"/>
    <cellStyle name="Акцент6 2 2" xfId="1317"/>
    <cellStyle name="Акцент6 3" xfId="1318"/>
    <cellStyle name="Акцент6 3 2" xfId="1319"/>
    <cellStyle name="Акцент6 4" xfId="1320"/>
    <cellStyle name="Акцент6 4 2" xfId="1321"/>
    <cellStyle name="Акцент6 5" xfId="1322"/>
    <cellStyle name="Акцент6 5 2" xfId="1323"/>
    <cellStyle name="Акцент6 6" xfId="1324"/>
    <cellStyle name="Акцент6 6 2" xfId="1325"/>
    <cellStyle name="Акцент6 7" xfId="1326"/>
    <cellStyle name="Акцент6 7 2" xfId="1327"/>
    <cellStyle name="Акцент6 8" xfId="1328"/>
    <cellStyle name="Акцент6 8 2" xfId="1329"/>
    <cellStyle name="Акцент6 9" xfId="1330"/>
    <cellStyle name="Акцент6 9 2" xfId="1331"/>
    <cellStyle name="Беззащитный" xfId="1332"/>
    <cellStyle name="Ввод  10" xfId="2365"/>
    <cellStyle name="Ввод  2" xfId="1333"/>
    <cellStyle name="Ввод  2 2" xfId="1334"/>
    <cellStyle name="Ввод  2_46EE.2011(v1.0)" xfId="1335"/>
    <cellStyle name="Ввод  3" xfId="1336"/>
    <cellStyle name="Ввод  3 2" xfId="1337"/>
    <cellStyle name="Ввод  3_46EE.2011(v1.0)" xfId="1338"/>
    <cellStyle name="Ввод  4" xfId="1339"/>
    <cellStyle name="Ввод  4 2" xfId="1340"/>
    <cellStyle name="Ввод  4_46EE.2011(v1.0)" xfId="1341"/>
    <cellStyle name="Ввод  5" xfId="1342"/>
    <cellStyle name="Ввод  5 2" xfId="1343"/>
    <cellStyle name="Ввод  5_46EE.2011(v1.0)" xfId="1344"/>
    <cellStyle name="Ввод  6" xfId="1345"/>
    <cellStyle name="Ввод  6 2" xfId="1346"/>
    <cellStyle name="Ввод  6_46EE.2011(v1.0)" xfId="1347"/>
    <cellStyle name="Ввод  7" xfId="1348"/>
    <cellStyle name="Ввод  7 2" xfId="1349"/>
    <cellStyle name="Ввод  7_46EE.2011(v1.0)" xfId="1350"/>
    <cellStyle name="Ввод  8" xfId="1351"/>
    <cellStyle name="Ввод  8 2" xfId="1352"/>
    <cellStyle name="Ввод  8_46EE.2011(v1.0)" xfId="1353"/>
    <cellStyle name="Ввод  9" xfId="1354"/>
    <cellStyle name="Ввод  9 2" xfId="1355"/>
    <cellStyle name="Ввод  9_46EE.2011(v1.0)" xfId="1356"/>
    <cellStyle name="Верт. заголовок" xfId="1357"/>
    <cellStyle name="Вес_продукта" xfId="1358"/>
    <cellStyle name="Вывод 10" xfId="2366"/>
    <cellStyle name="Вывод 2" xfId="1359"/>
    <cellStyle name="Вывод 2 2" xfId="1360"/>
    <cellStyle name="Вывод 2_46EE.2011(v1.0)" xfId="1361"/>
    <cellStyle name="Вывод 3" xfId="1362"/>
    <cellStyle name="Вывод 3 2" xfId="1363"/>
    <cellStyle name="Вывод 3_46EE.2011(v1.0)" xfId="1364"/>
    <cellStyle name="Вывод 4" xfId="1365"/>
    <cellStyle name="Вывод 4 2" xfId="1366"/>
    <cellStyle name="Вывод 4_46EE.2011(v1.0)" xfId="1367"/>
    <cellStyle name="Вывод 5" xfId="1368"/>
    <cellStyle name="Вывод 5 2" xfId="1369"/>
    <cellStyle name="Вывод 5_46EE.2011(v1.0)" xfId="1370"/>
    <cellStyle name="Вывод 6" xfId="1371"/>
    <cellStyle name="Вывод 6 2" xfId="1372"/>
    <cellStyle name="Вывод 6_46EE.2011(v1.0)" xfId="1373"/>
    <cellStyle name="Вывод 7" xfId="1374"/>
    <cellStyle name="Вывод 7 2" xfId="1375"/>
    <cellStyle name="Вывод 7_46EE.2011(v1.0)" xfId="1376"/>
    <cellStyle name="Вывод 8" xfId="1377"/>
    <cellStyle name="Вывод 8 2" xfId="1378"/>
    <cellStyle name="Вывод 8_46EE.2011(v1.0)" xfId="1379"/>
    <cellStyle name="Вывод 9" xfId="1380"/>
    <cellStyle name="Вывод 9 2" xfId="1381"/>
    <cellStyle name="Вывод 9_46EE.2011(v1.0)" xfId="1382"/>
    <cellStyle name="Вычисление 10" xfId="2367"/>
    <cellStyle name="Вычисление 2" xfId="1383"/>
    <cellStyle name="Вычисление 2 2" xfId="1384"/>
    <cellStyle name="Вычисление 2_46EE.2011(v1.0)" xfId="1385"/>
    <cellStyle name="Вычисление 3" xfId="1386"/>
    <cellStyle name="Вычисление 3 2" xfId="1387"/>
    <cellStyle name="Вычисление 3_46EE.2011(v1.0)" xfId="1388"/>
    <cellStyle name="Вычисление 4" xfId="1389"/>
    <cellStyle name="Вычисление 4 2" xfId="1390"/>
    <cellStyle name="Вычисление 4_46EE.2011(v1.0)" xfId="1391"/>
    <cellStyle name="Вычисление 5" xfId="1392"/>
    <cellStyle name="Вычисление 5 2" xfId="1393"/>
    <cellStyle name="Вычисление 5_46EE.2011(v1.0)" xfId="1394"/>
    <cellStyle name="Вычисление 6" xfId="1395"/>
    <cellStyle name="Вычисление 6 2" xfId="1396"/>
    <cellStyle name="Вычисление 6_46EE.2011(v1.0)" xfId="1397"/>
    <cellStyle name="Вычисление 7" xfId="1398"/>
    <cellStyle name="Вычисление 7 2" xfId="1399"/>
    <cellStyle name="Вычисление 7_46EE.2011(v1.0)" xfId="1400"/>
    <cellStyle name="Вычисление 8" xfId="1401"/>
    <cellStyle name="Вычисление 8 2" xfId="1402"/>
    <cellStyle name="Вычисление 8_46EE.2011(v1.0)" xfId="1403"/>
    <cellStyle name="Вычисление 9" xfId="1404"/>
    <cellStyle name="Вычисление 9 2" xfId="1405"/>
    <cellStyle name="Вычисление 9_46EE.2011(v1.0)" xfId="1406"/>
    <cellStyle name="Гиперссылка" xfId="1960" builtinId="8"/>
    <cellStyle name="Гиперссылка 2" xfId="1407"/>
    <cellStyle name="Гиперссылка 2 2" xfId="2588"/>
    <cellStyle name="Гиперссылка 2 2 2" xfId="2589"/>
    <cellStyle name="Гиперссылка 3" xfId="1408"/>
    <cellStyle name="Гиперссылка 4" xfId="1409"/>
    <cellStyle name="Гиперссылка 4 2" xfId="2590"/>
    <cellStyle name="Гиперссылка 4 6" xfId="2591"/>
    <cellStyle name="Гиперссылка 5" xfId="2592"/>
    <cellStyle name="Гиперссылка 5 2" xfId="2593"/>
    <cellStyle name="Группа" xfId="1410"/>
    <cellStyle name="Группа 0" xfId="1411"/>
    <cellStyle name="Группа 1" xfId="1412"/>
    <cellStyle name="Группа 2" xfId="1413"/>
    <cellStyle name="Группа 3" xfId="1414"/>
    <cellStyle name="Группа 4" xfId="1415"/>
    <cellStyle name="Группа 5" xfId="1416"/>
    <cellStyle name="Группа 6" xfId="1417"/>
    <cellStyle name="Группа 7" xfId="1418"/>
    <cellStyle name="Группа 8" xfId="1419"/>
    <cellStyle name="Группа_additional slides_04.12.03 _1" xfId="1420"/>
    <cellStyle name="ДАТА" xfId="1421"/>
    <cellStyle name="ДАТА 2" xfId="1422"/>
    <cellStyle name="ДАТА 3" xfId="1423"/>
    <cellStyle name="ДАТА 4" xfId="1424"/>
    <cellStyle name="ДАТА 5" xfId="1425"/>
    <cellStyle name="ДАТА 6" xfId="1426"/>
    <cellStyle name="ДАТА 7" xfId="1427"/>
    <cellStyle name="ДАТА 8" xfId="1428"/>
    <cellStyle name="ДАТА 9" xfId="1429"/>
    <cellStyle name="ДАТА_1" xfId="1430"/>
    <cellStyle name="Денежный 2" xfId="1431"/>
    <cellStyle name="Денежный 2 2" xfId="1432"/>
    <cellStyle name="Денежный 2 2 2" xfId="2368"/>
    <cellStyle name="Денежный 2 2 3" xfId="2595"/>
    <cellStyle name="Денежный 2 3" xfId="2369"/>
    <cellStyle name="Денежный 2 4" xfId="2594"/>
    <cellStyle name="Денежный 2_INDEX.STATION.2012(v1.0)_" xfId="1433"/>
    <cellStyle name="Є_x0004_ЄЄЄЄ_x0004_ЄЄ_x0004_" xfId="2370"/>
    <cellStyle name="Заголовок" xfId="1434"/>
    <cellStyle name="Заголовок 1 10" xfId="2371"/>
    <cellStyle name="Заголовок 1 2" xfId="1435"/>
    <cellStyle name="Заголовок 1 2 2" xfId="1436"/>
    <cellStyle name="Заголовок 1 2_46EE.2011(v1.0)" xfId="1437"/>
    <cellStyle name="Заголовок 1 3" xfId="1438"/>
    <cellStyle name="Заголовок 1 3 2" xfId="1439"/>
    <cellStyle name="Заголовок 1 3_46EE.2011(v1.0)" xfId="1440"/>
    <cellStyle name="Заголовок 1 4" xfId="1441"/>
    <cellStyle name="Заголовок 1 4 2" xfId="1442"/>
    <cellStyle name="Заголовок 1 4_46EE.2011(v1.0)" xfId="1443"/>
    <cellStyle name="Заголовок 1 5" xfId="1444"/>
    <cellStyle name="Заголовок 1 5 2" xfId="1445"/>
    <cellStyle name="Заголовок 1 5_46EE.2011(v1.0)" xfId="1446"/>
    <cellStyle name="Заголовок 1 6" xfId="1447"/>
    <cellStyle name="Заголовок 1 6 2" xfId="1448"/>
    <cellStyle name="Заголовок 1 6_46EE.2011(v1.0)" xfId="1449"/>
    <cellStyle name="Заголовок 1 7" xfId="1450"/>
    <cellStyle name="Заголовок 1 7 2" xfId="1451"/>
    <cellStyle name="Заголовок 1 7_46EE.2011(v1.0)" xfId="1452"/>
    <cellStyle name="Заголовок 1 8" xfId="1453"/>
    <cellStyle name="Заголовок 1 8 2" xfId="1454"/>
    <cellStyle name="Заголовок 1 8_46EE.2011(v1.0)" xfId="1455"/>
    <cellStyle name="Заголовок 1 9" xfId="1456"/>
    <cellStyle name="Заголовок 1 9 2" xfId="1457"/>
    <cellStyle name="Заголовок 1 9_46EE.2011(v1.0)" xfId="1458"/>
    <cellStyle name="Заголовок 2 10" xfId="2372"/>
    <cellStyle name="Заголовок 2 2" xfId="1459"/>
    <cellStyle name="Заголовок 2 2 2" xfId="1460"/>
    <cellStyle name="Заголовок 2 2_46EE.2011(v1.0)" xfId="1461"/>
    <cellStyle name="Заголовок 2 3" xfId="1462"/>
    <cellStyle name="Заголовок 2 3 2" xfId="1463"/>
    <cellStyle name="Заголовок 2 3_46EE.2011(v1.0)" xfId="1464"/>
    <cellStyle name="Заголовок 2 4" xfId="1465"/>
    <cellStyle name="Заголовок 2 4 2" xfId="1466"/>
    <cellStyle name="Заголовок 2 4_46EE.2011(v1.0)" xfId="1467"/>
    <cellStyle name="Заголовок 2 5" xfId="1468"/>
    <cellStyle name="Заголовок 2 5 2" xfId="1469"/>
    <cellStyle name="Заголовок 2 5_46EE.2011(v1.0)" xfId="1470"/>
    <cellStyle name="Заголовок 2 6" xfId="1471"/>
    <cellStyle name="Заголовок 2 6 2" xfId="1472"/>
    <cellStyle name="Заголовок 2 6_46EE.2011(v1.0)" xfId="1473"/>
    <cellStyle name="Заголовок 2 7" xfId="1474"/>
    <cellStyle name="Заголовок 2 7 2" xfId="1475"/>
    <cellStyle name="Заголовок 2 7_46EE.2011(v1.0)" xfId="1476"/>
    <cellStyle name="Заголовок 2 8" xfId="1477"/>
    <cellStyle name="Заголовок 2 8 2" xfId="1478"/>
    <cellStyle name="Заголовок 2 8_46EE.2011(v1.0)" xfId="1479"/>
    <cellStyle name="Заголовок 2 9" xfId="1480"/>
    <cellStyle name="Заголовок 2 9 2" xfId="1481"/>
    <cellStyle name="Заголовок 2 9_46EE.2011(v1.0)" xfId="1482"/>
    <cellStyle name="Заголовок 3 10" xfId="2373"/>
    <cellStyle name="Заголовок 3 2" xfId="1483"/>
    <cellStyle name="Заголовок 3 2 2" xfId="1484"/>
    <cellStyle name="Заголовок 3 2_46EE.2011(v1.0)" xfId="1485"/>
    <cellStyle name="Заголовок 3 3" xfId="1486"/>
    <cellStyle name="Заголовок 3 3 2" xfId="1487"/>
    <cellStyle name="Заголовок 3 3_46EE.2011(v1.0)" xfId="1488"/>
    <cellStyle name="Заголовок 3 4" xfId="1489"/>
    <cellStyle name="Заголовок 3 4 2" xfId="1490"/>
    <cellStyle name="Заголовок 3 4_46EE.2011(v1.0)" xfId="1491"/>
    <cellStyle name="Заголовок 3 5" xfId="1492"/>
    <cellStyle name="Заголовок 3 5 2" xfId="1493"/>
    <cellStyle name="Заголовок 3 5_46EE.2011(v1.0)" xfId="1494"/>
    <cellStyle name="Заголовок 3 6" xfId="1495"/>
    <cellStyle name="Заголовок 3 6 2" xfId="1496"/>
    <cellStyle name="Заголовок 3 6_46EE.2011(v1.0)" xfId="1497"/>
    <cellStyle name="Заголовок 3 7" xfId="1498"/>
    <cellStyle name="Заголовок 3 7 2" xfId="1499"/>
    <cellStyle name="Заголовок 3 7_46EE.2011(v1.0)" xfId="1500"/>
    <cellStyle name="Заголовок 3 8" xfId="1501"/>
    <cellStyle name="Заголовок 3 8 2" xfId="1502"/>
    <cellStyle name="Заголовок 3 8_46EE.2011(v1.0)" xfId="1503"/>
    <cellStyle name="Заголовок 3 9" xfId="1504"/>
    <cellStyle name="Заголовок 3 9 2" xfId="1505"/>
    <cellStyle name="Заголовок 3 9_46EE.2011(v1.0)" xfId="1506"/>
    <cellStyle name="Заголовок 4 10" xfId="2374"/>
    <cellStyle name="Заголовок 4 2" xfId="1507"/>
    <cellStyle name="Заголовок 4 2 2" xfId="1508"/>
    <cellStyle name="Заголовок 4 3" xfId="1509"/>
    <cellStyle name="Заголовок 4 3 2" xfId="1510"/>
    <cellStyle name="Заголовок 4 4" xfId="1511"/>
    <cellStyle name="Заголовок 4 4 2" xfId="1512"/>
    <cellStyle name="Заголовок 4 5" xfId="1513"/>
    <cellStyle name="Заголовок 4 5 2" xfId="1514"/>
    <cellStyle name="Заголовок 4 6" xfId="1515"/>
    <cellStyle name="Заголовок 4 6 2" xfId="1516"/>
    <cellStyle name="Заголовок 4 7" xfId="1517"/>
    <cellStyle name="Заголовок 4 7 2" xfId="1518"/>
    <cellStyle name="Заголовок 4 8" xfId="1519"/>
    <cellStyle name="Заголовок 4 8 2" xfId="1520"/>
    <cellStyle name="Заголовок 4 9" xfId="1521"/>
    <cellStyle name="Заголовок 4 9 2" xfId="1522"/>
    <cellStyle name="ЗАГОЛОВОК1" xfId="1523"/>
    <cellStyle name="ЗАГОЛОВОК2" xfId="1524"/>
    <cellStyle name="ЗаголовокСтолбца" xfId="1525"/>
    <cellStyle name="Защитный" xfId="1526"/>
    <cellStyle name="Значение" xfId="1527"/>
    <cellStyle name="Зоголовок" xfId="1528"/>
    <cellStyle name="Итог 10" xfId="2375"/>
    <cellStyle name="Итог 2" xfId="1529"/>
    <cellStyle name="Итог 2 2" xfId="1530"/>
    <cellStyle name="Итог 2 2 2" xfId="2376"/>
    <cellStyle name="Итог 2 3" xfId="2377"/>
    <cellStyle name="Итог 2_46EE.2011(v1.0)" xfId="1531"/>
    <cellStyle name="Итог 3" xfId="1532"/>
    <cellStyle name="Итог 3 2" xfId="1533"/>
    <cellStyle name="Итог 3 2 2" xfId="2378"/>
    <cellStyle name="Итог 3 3" xfId="2379"/>
    <cellStyle name="Итог 3_46EE.2011(v1.0)" xfId="1534"/>
    <cellStyle name="Итог 4" xfId="1535"/>
    <cellStyle name="Итог 4 2" xfId="1536"/>
    <cellStyle name="Итог 4 2 2" xfId="2380"/>
    <cellStyle name="Итог 4 3" xfId="2381"/>
    <cellStyle name="Итог 4_46EE.2011(v1.0)" xfId="1537"/>
    <cellStyle name="Итог 5" xfId="1538"/>
    <cellStyle name="Итог 5 2" xfId="1539"/>
    <cellStyle name="Итог 5 2 2" xfId="2382"/>
    <cellStyle name="Итог 5 3" xfId="2383"/>
    <cellStyle name="Итог 5_46EE.2011(v1.0)" xfId="1540"/>
    <cellStyle name="Итог 6" xfId="1541"/>
    <cellStyle name="Итог 6 2" xfId="1542"/>
    <cellStyle name="Итог 6 2 2" xfId="2384"/>
    <cellStyle name="Итог 6 3" xfId="2385"/>
    <cellStyle name="Итог 6_46EE.2011(v1.0)" xfId="1543"/>
    <cellStyle name="Итог 7" xfId="1544"/>
    <cellStyle name="Итог 7 2" xfId="1545"/>
    <cellStyle name="Итог 7 2 2" xfId="2386"/>
    <cellStyle name="Итог 7 3" xfId="2387"/>
    <cellStyle name="Итог 7_46EE.2011(v1.0)" xfId="1546"/>
    <cellStyle name="Итог 8" xfId="1547"/>
    <cellStyle name="Итог 8 2" xfId="1548"/>
    <cellStyle name="Итог 8 2 2" xfId="2388"/>
    <cellStyle name="Итог 8 3" xfId="2389"/>
    <cellStyle name="Итог 8_46EE.2011(v1.0)" xfId="1549"/>
    <cellStyle name="Итог 9" xfId="1550"/>
    <cellStyle name="Итог 9 2" xfId="1551"/>
    <cellStyle name="Итог 9 2 2" xfId="2390"/>
    <cellStyle name="Итог 9 3" xfId="2391"/>
    <cellStyle name="Итог 9_46EE.2011(v1.0)" xfId="1552"/>
    <cellStyle name="Итого" xfId="1553"/>
    <cellStyle name="ИТОГОВЫЙ" xfId="1554"/>
    <cellStyle name="ИТОГОВЫЙ 2" xfId="1555"/>
    <cellStyle name="ИТОГОВЫЙ 3" xfId="1556"/>
    <cellStyle name="ИТОГОВЫЙ 4" xfId="1557"/>
    <cellStyle name="ИТОГОВЫЙ 5" xfId="1558"/>
    <cellStyle name="ИТОГОВЫЙ 6" xfId="1559"/>
    <cellStyle name="ИТОГОВЫЙ 7" xfId="1560"/>
    <cellStyle name="ИТОГОВЫЙ 8" xfId="1561"/>
    <cellStyle name="ИТОГОВЫЙ 9" xfId="1562"/>
    <cellStyle name="ИТОГОВЫЙ_1" xfId="1563"/>
    <cellStyle name="Контрольная ячейка 10" xfId="2392"/>
    <cellStyle name="Контрольная ячейка 2" xfId="1564"/>
    <cellStyle name="Контрольная ячейка 2 2" xfId="1565"/>
    <cellStyle name="Контрольная ячейка 2_46EE.2011(v1.0)" xfId="1566"/>
    <cellStyle name="Контрольная ячейка 3" xfId="1567"/>
    <cellStyle name="Контрольная ячейка 3 2" xfId="1568"/>
    <cellStyle name="Контрольная ячейка 3_46EE.2011(v1.0)" xfId="1569"/>
    <cellStyle name="Контрольная ячейка 4" xfId="1570"/>
    <cellStyle name="Контрольная ячейка 4 2" xfId="1571"/>
    <cellStyle name="Контрольная ячейка 4_46EE.2011(v1.0)" xfId="1572"/>
    <cellStyle name="Контрольная ячейка 5" xfId="1573"/>
    <cellStyle name="Контрольная ячейка 5 2" xfId="1574"/>
    <cellStyle name="Контрольная ячейка 5_46EE.2011(v1.0)" xfId="1575"/>
    <cellStyle name="Контрольная ячейка 6" xfId="1576"/>
    <cellStyle name="Контрольная ячейка 6 2" xfId="1577"/>
    <cellStyle name="Контрольная ячейка 6_46EE.2011(v1.0)" xfId="1578"/>
    <cellStyle name="Контрольная ячейка 7" xfId="1579"/>
    <cellStyle name="Контрольная ячейка 7 2" xfId="1580"/>
    <cellStyle name="Контрольная ячейка 7_46EE.2011(v1.0)" xfId="1581"/>
    <cellStyle name="Контрольная ячейка 8" xfId="1582"/>
    <cellStyle name="Контрольная ячейка 8 2" xfId="1583"/>
    <cellStyle name="Контрольная ячейка 8_46EE.2011(v1.0)" xfId="1584"/>
    <cellStyle name="Контрольная ячейка 9" xfId="1585"/>
    <cellStyle name="Контрольная ячейка 9 2" xfId="1586"/>
    <cellStyle name="Контрольная ячейка 9_46EE.2011(v1.0)" xfId="1587"/>
    <cellStyle name="Миша (бланки отчетности)" xfId="1588"/>
    <cellStyle name="Миша (бланки отчетности) 2" xfId="3316"/>
    <cellStyle name="Мои наименования показателей" xfId="1592"/>
    <cellStyle name="Мои наименования показателей 2" xfId="1593"/>
    <cellStyle name="Мои наименования показателей 2 2" xfId="1594"/>
    <cellStyle name="Мои наименования показателей 2 3" xfId="1595"/>
    <cellStyle name="Мои наименования показателей 2 4" xfId="1596"/>
    <cellStyle name="Мои наименования показателей 2 5" xfId="1597"/>
    <cellStyle name="Мои наименования показателей 2 6" xfId="1598"/>
    <cellStyle name="Мои наименования показателей 2 7" xfId="1599"/>
    <cellStyle name="Мои наименования показателей 2 8" xfId="1600"/>
    <cellStyle name="Мои наименования показателей 2 9" xfId="1601"/>
    <cellStyle name="Мои наименования показателей 2_1" xfId="1602"/>
    <cellStyle name="Мои наименования показателей 3" xfId="1603"/>
    <cellStyle name="Мои наименования показателей 3 2" xfId="1604"/>
    <cellStyle name="Мои наименования показателей 3 3" xfId="1605"/>
    <cellStyle name="Мои наименования показателей 3 4" xfId="1606"/>
    <cellStyle name="Мои наименования показателей 3 5" xfId="1607"/>
    <cellStyle name="Мои наименования показателей 3 6" xfId="1608"/>
    <cellStyle name="Мои наименования показателей 3 7" xfId="1609"/>
    <cellStyle name="Мои наименования показателей 3 8" xfId="1610"/>
    <cellStyle name="Мои наименования показателей 3 9" xfId="1611"/>
    <cellStyle name="Мои наименования показателей 3_1" xfId="1612"/>
    <cellStyle name="Мои наименования показателей 4" xfId="1613"/>
    <cellStyle name="Мои наименования показателей 4 2" xfId="1614"/>
    <cellStyle name="Мои наименования показателей 4 3" xfId="1615"/>
    <cellStyle name="Мои наименования показателей 4 4" xfId="1616"/>
    <cellStyle name="Мои наименования показателей 4 5" xfId="1617"/>
    <cellStyle name="Мои наименования показателей 4 6" xfId="1618"/>
    <cellStyle name="Мои наименования показателей 4 7" xfId="1619"/>
    <cellStyle name="Мои наименования показателей 4 8" xfId="1620"/>
    <cellStyle name="Мои наименования показателей 4 9" xfId="1621"/>
    <cellStyle name="Мои наименования показателей 4_1" xfId="1622"/>
    <cellStyle name="Мои наименования показателей 5" xfId="1623"/>
    <cellStyle name="Мои наименования показателей 5 2" xfId="1624"/>
    <cellStyle name="Мои наименования показателей 5 3" xfId="1625"/>
    <cellStyle name="Мои наименования показателей 5 4" xfId="1626"/>
    <cellStyle name="Мои наименования показателей 5 5" xfId="1627"/>
    <cellStyle name="Мои наименования показателей 5 6" xfId="1628"/>
    <cellStyle name="Мои наименования показателей 5 7" xfId="1629"/>
    <cellStyle name="Мои наименования показателей 5 8" xfId="1630"/>
    <cellStyle name="Мои наименования показателей 5 9" xfId="1631"/>
    <cellStyle name="Мои наименования показателей 5_1" xfId="1632"/>
    <cellStyle name="Мои наименования показателей 6" xfId="1633"/>
    <cellStyle name="Мои наименования показателей 6 2" xfId="1634"/>
    <cellStyle name="Мои наименования показателей 6 3" xfId="1635"/>
    <cellStyle name="Мои наименования показателей 6_46EE.2011(v1.0)" xfId="1636"/>
    <cellStyle name="Мои наименования показателей 7" xfId="1637"/>
    <cellStyle name="Мои наименования показателей 7 2" xfId="1638"/>
    <cellStyle name="Мои наименования показателей 7 3" xfId="1639"/>
    <cellStyle name="Мои наименования показателей 7_46EE.2011(v1.0)" xfId="1640"/>
    <cellStyle name="Мои наименования показателей 8" xfId="1641"/>
    <cellStyle name="Мои наименования показателей 8 2" xfId="1642"/>
    <cellStyle name="Мои наименования показателей 8 3" xfId="1643"/>
    <cellStyle name="Мои наименования показателей 8_46EE.2011(v1.0)" xfId="1644"/>
    <cellStyle name="Мои наименования показателей_46EE.2011" xfId="1645"/>
    <cellStyle name="Мой заголовок" xfId="1589"/>
    <cellStyle name="Мой заголовок листа" xfId="1590"/>
    <cellStyle name="Мой заголовок листа 10" xfId="2597"/>
    <cellStyle name="Мой заголовок листа 11" xfId="2598"/>
    <cellStyle name="Мой заголовок листа 12" xfId="2599"/>
    <cellStyle name="Мой заголовок листа 13" xfId="2600"/>
    <cellStyle name="Мой заголовок листа 14" xfId="2601"/>
    <cellStyle name="Мой заголовок листа 15" xfId="2602"/>
    <cellStyle name="Мой заголовок листа 16" xfId="2603"/>
    <cellStyle name="Мой заголовок листа 17" xfId="2604"/>
    <cellStyle name="Мой заголовок листа 18" xfId="2596"/>
    <cellStyle name="Мой заголовок листа 2" xfId="2605"/>
    <cellStyle name="Мой заголовок листа 3" xfId="2606"/>
    <cellStyle name="Мой заголовок листа 4" xfId="2607"/>
    <cellStyle name="Мой заголовок листа 5" xfId="2608"/>
    <cellStyle name="Мой заголовок листа 6" xfId="2609"/>
    <cellStyle name="Мой заголовок листа 7" xfId="2610"/>
    <cellStyle name="Мой заголовок листа 8" xfId="2611"/>
    <cellStyle name="Мой заголовок листа 9" xfId="2612"/>
    <cellStyle name="Мой заголовок_Новая инструкция1_фст" xfId="1591"/>
    <cellStyle name="назв фил" xfId="1646"/>
    <cellStyle name="Название 10" xfId="2393"/>
    <cellStyle name="Название 2" xfId="1647"/>
    <cellStyle name="Название 2 2" xfId="1648"/>
    <cellStyle name="Название 3" xfId="1649"/>
    <cellStyle name="Название 3 2" xfId="1650"/>
    <cellStyle name="Название 4" xfId="1651"/>
    <cellStyle name="Название 4 2" xfId="1652"/>
    <cellStyle name="Название 5" xfId="1653"/>
    <cellStyle name="Название 5 2" xfId="1654"/>
    <cellStyle name="Название 6" xfId="1655"/>
    <cellStyle name="Название 6 2" xfId="1656"/>
    <cellStyle name="Название 7" xfId="1657"/>
    <cellStyle name="Название 7 2" xfId="1658"/>
    <cellStyle name="Название 8" xfId="1659"/>
    <cellStyle name="Название 8 2" xfId="1660"/>
    <cellStyle name="Название 9" xfId="1661"/>
    <cellStyle name="Название 9 2" xfId="1662"/>
    <cellStyle name="Невидимый" xfId="1663"/>
    <cellStyle name="Нейтральный 10" xfId="2394"/>
    <cellStyle name="Нейтральный 2" xfId="1664"/>
    <cellStyle name="Нейтральный 2 2" xfId="1665"/>
    <cellStyle name="Нейтральный 3" xfId="1666"/>
    <cellStyle name="Нейтральный 3 2" xfId="1667"/>
    <cellStyle name="Нейтральный 4" xfId="1668"/>
    <cellStyle name="Нейтральный 4 2" xfId="1669"/>
    <cellStyle name="Нейтральный 5" xfId="1670"/>
    <cellStyle name="Нейтральный 5 2" xfId="1671"/>
    <cellStyle name="Нейтральный 6" xfId="1672"/>
    <cellStyle name="Нейтральный 6 2" xfId="1673"/>
    <cellStyle name="Нейтральный 7" xfId="1674"/>
    <cellStyle name="Нейтральный 7 2" xfId="1675"/>
    <cellStyle name="Нейтральный 8" xfId="1676"/>
    <cellStyle name="Нейтральный 8 2" xfId="1677"/>
    <cellStyle name="Нейтральный 9" xfId="1678"/>
    <cellStyle name="Нейтральный 9 2" xfId="1679"/>
    <cellStyle name="Низ1" xfId="1680"/>
    <cellStyle name="Низ2" xfId="1681"/>
    <cellStyle name="Обычный" xfId="0" builtinId="0"/>
    <cellStyle name="Обычный 10" xfId="1682"/>
    <cellStyle name="Обычный 10 2" xfId="2614"/>
    <cellStyle name="Обычный 10 3" xfId="2613"/>
    <cellStyle name="Обычный 11" xfId="1683"/>
    <cellStyle name="Обычный 11 2" xfId="1684"/>
    <cellStyle name="Обычный 11 2 2" xfId="2615"/>
    <cellStyle name="Обычный 11 3" xfId="2616"/>
    <cellStyle name="Обычный 11 3 2" xfId="3317"/>
    <cellStyle name="Обычный 11 4" xfId="2617"/>
    <cellStyle name="Обычный 11_46EE.2011(v1.2)" xfId="1685"/>
    <cellStyle name="Обычный 12" xfId="1686"/>
    <cellStyle name="Обычный 12 2" xfId="1687"/>
    <cellStyle name="Обычный 12 2 2" xfId="2395"/>
    <cellStyle name="Обычный 12 2 2 2" xfId="2619"/>
    <cellStyle name="Обычный 12 3" xfId="2006"/>
    <cellStyle name="Обычный 12 3 2" xfId="2007"/>
    <cellStyle name="Обычный 12 3 2 2" xfId="2460"/>
    <cellStyle name="Обычный 12 3 2 3" xfId="2621"/>
    <cellStyle name="Обычный 12 3 3" xfId="2396"/>
    <cellStyle name="Обычный 12 3 3 2" xfId="2469"/>
    <cellStyle name="Обычный 12 3 3 3" xfId="3319"/>
    <cellStyle name="Обычный 12 3 4" xfId="2459"/>
    <cellStyle name="Обычный 12 3 5" xfId="2620"/>
    <cellStyle name="Обычный 12 4" xfId="2397"/>
    <cellStyle name="Обычный 12 4 2" xfId="2622"/>
    <cellStyle name="Обычный 12 5" xfId="3318"/>
    <cellStyle name="Обычный 12 6" xfId="2618"/>
    <cellStyle name="Обычный 12_Раскрытие информации за 2012г на сайт" xfId="2398"/>
    <cellStyle name="Обычный 13" xfId="2001"/>
    <cellStyle name="Обычный 13 2" xfId="2008"/>
    <cellStyle name="Обычный 13 2 2" xfId="2461"/>
    <cellStyle name="Обычный 13 2 3" xfId="2624"/>
    <cellStyle name="Обычный 13 3" xfId="2457"/>
    <cellStyle name="Обычный 13 3 2" xfId="3320"/>
    <cellStyle name="Обычный 13 4" xfId="2623"/>
    <cellStyle name="Обычный 14" xfId="2002"/>
    <cellStyle name="Обычный 14 2" xfId="2009"/>
    <cellStyle name="Обычный 14 2 2" xfId="2462"/>
    <cellStyle name="Обычный 14 2 3" xfId="3321"/>
    <cellStyle name="Обычный 14 3" xfId="2458"/>
    <cellStyle name="Обычный 14 4" xfId="2625"/>
    <cellStyle name="Обычный 15" xfId="2399"/>
    <cellStyle name="Обычный 15 2" xfId="2400"/>
    <cellStyle name="Обычный 15 2 2" xfId="2627"/>
    <cellStyle name="Обычный 15 3" xfId="2470"/>
    <cellStyle name="Обычный 15 4" xfId="2626"/>
    <cellStyle name="Обычный 16" xfId="2401"/>
    <cellStyle name="Обычный 16 2" xfId="2402"/>
    <cellStyle name="Обычный 16 2 2" xfId="2472"/>
    <cellStyle name="Обычный 16 2 3" xfId="2628"/>
    <cellStyle name="Обычный 16 3" xfId="2471"/>
    <cellStyle name="Обычный 17" xfId="2403"/>
    <cellStyle name="Обычный 18" xfId="2404"/>
    <cellStyle name="Обычный 18 2" xfId="2629"/>
    <cellStyle name="Обычный 19" xfId="2405"/>
    <cellStyle name="Обычный 2" xfId="1"/>
    <cellStyle name="Обычный 2 10" xfId="2406"/>
    <cellStyle name="Обычный 2 10 2" xfId="2407"/>
    <cellStyle name="Обычный 2 10 2 2" xfId="2631"/>
    <cellStyle name="Обычный 2 10 3" xfId="2473"/>
    <cellStyle name="Обычный 2 11" xfId="2630"/>
    <cellStyle name="Обычный 2 14" xfId="2632"/>
    <cellStyle name="Обычный 2 2" xfId="1688"/>
    <cellStyle name="Обычный 2 2 2" xfId="1689"/>
    <cellStyle name="Обычный 2 2 2 2" xfId="2408"/>
    <cellStyle name="Обычный 2 2 3" xfId="1690"/>
    <cellStyle name="Обычный 2 2 3 2" xfId="2409"/>
    <cellStyle name="Обычный 2 2 4" xfId="2003"/>
    <cellStyle name="Обычный 2 2 4 2" xfId="2410"/>
    <cellStyle name="Обычный 2 2 5" xfId="2633"/>
    <cellStyle name="Обычный 2 2_46EE.2011(v1.0)" xfId="1691"/>
    <cellStyle name="Обычный 2 26 2" xfId="2634"/>
    <cellStyle name="Обычный 2 3" xfId="1692"/>
    <cellStyle name="Обычный 2 3 2" xfId="1693"/>
    <cellStyle name="Обычный 2 3 2 2" xfId="2411"/>
    <cellStyle name="Обычный 2 3 3" xfId="1694"/>
    <cellStyle name="Обычный 2 3 3 2" xfId="2412"/>
    <cellStyle name="Обычный 2 3 4" xfId="2413"/>
    <cellStyle name="Обычный 2 3 5" xfId="2635"/>
    <cellStyle name="Обычный 2 3_46EE.2011(v1.0)" xfId="1695"/>
    <cellStyle name="Обычный 2 4" xfId="1696"/>
    <cellStyle name="Обычный 2 4 2" xfId="1697"/>
    <cellStyle name="Обычный 2 4 2 2" xfId="2414"/>
    <cellStyle name="Обычный 2 4 3" xfId="1698"/>
    <cellStyle name="Обычный 2 4 3 2" xfId="2415"/>
    <cellStyle name="Обычный 2 4 4" xfId="2416"/>
    <cellStyle name="Обычный 2 4 4 2" xfId="2636"/>
    <cellStyle name="Обычный 2 4_46EE.2011(v1.0)" xfId="1699"/>
    <cellStyle name="Обычный 2 5" xfId="1700"/>
    <cellStyle name="Обычный 2 5 2" xfId="1701"/>
    <cellStyle name="Обычный 2 5 2 2" xfId="2417"/>
    <cellStyle name="Обычный 2 5 3" xfId="1702"/>
    <cellStyle name="Обычный 2 5 3 2" xfId="2418"/>
    <cellStyle name="Обычный 2 5 4" xfId="2419"/>
    <cellStyle name="Обычный 2 5_46EE.2011(v1.0)" xfId="1703"/>
    <cellStyle name="Обычный 2 6" xfId="1704"/>
    <cellStyle name="Обычный 2 6 2" xfId="1705"/>
    <cellStyle name="Обычный 2 6 2 2" xfId="2420"/>
    <cellStyle name="Обычный 2 6 3" xfId="1706"/>
    <cellStyle name="Обычный 2 6 3 2" xfId="2421"/>
    <cellStyle name="Обычный 2 6 4" xfId="2422"/>
    <cellStyle name="Обычный 2 6_46EE.2011(v1.0)" xfId="1707"/>
    <cellStyle name="Обычный 2 7" xfId="1708"/>
    <cellStyle name="Обычный 2 7 2" xfId="2423"/>
    <cellStyle name="Обычный 2 8" xfId="2004"/>
    <cellStyle name="Обычный 2 8 2" xfId="2424"/>
    <cellStyle name="Обычный 2 8 3" xfId="2637"/>
    <cellStyle name="Обычный 2 9" xfId="2005"/>
    <cellStyle name="Обычный 2 9 2" xfId="2425"/>
    <cellStyle name="Обычный 2_1" xfId="1709"/>
    <cellStyle name="Обычный 20" xfId="2426"/>
    <cellStyle name="Обычный 21" xfId="2475"/>
    <cellStyle name="Обычный 22" xfId="3302"/>
    <cellStyle name="Обычный 3" xfId="2"/>
    <cellStyle name="Обычный 3 10" xfId="2638"/>
    <cellStyle name="Обычный 3 2" xfId="1710"/>
    <cellStyle name="Обычный 3 2 2" xfId="2427"/>
    <cellStyle name="Обычный 3 2 2 2" xfId="2640"/>
    <cellStyle name="Обычный 3 2 2 3" xfId="2639"/>
    <cellStyle name="Обычный 3 2 3" xfId="3323"/>
    <cellStyle name="Обычный 3 21" xfId="2641"/>
    <cellStyle name="Обычный 3 3" xfId="1711"/>
    <cellStyle name="Обычный 3 3 2" xfId="2642"/>
    <cellStyle name="Обычный 3 3 3" xfId="2643"/>
    <cellStyle name="Обычный 3 3 4" xfId="3324"/>
    <cellStyle name="Обычный 3 4" xfId="2644"/>
    <cellStyle name="Обычный 3 5" xfId="2645"/>
    <cellStyle name="Обычный 3 6" xfId="2646"/>
    <cellStyle name="Обычный 3 7" xfId="2647"/>
    <cellStyle name="Обычный 3 8" xfId="2648"/>
    <cellStyle name="Обычный 3 9" xfId="3322"/>
    <cellStyle name="Обычный 3_Общехоз." xfId="2649"/>
    <cellStyle name="Обычный 4" xfId="1712"/>
    <cellStyle name="Обычный 4 2" xfId="1713"/>
    <cellStyle name="Обычный 4 2 2" xfId="1714"/>
    <cellStyle name="Обычный 4 2 2 2" xfId="2428"/>
    <cellStyle name="Обычный 4 2 3" xfId="2429"/>
    <cellStyle name="Обычный 4 2 3 2" xfId="2652"/>
    <cellStyle name="Обычный 4 2 4" xfId="3326"/>
    <cellStyle name="Обычный 4 2 5" xfId="2651"/>
    <cellStyle name="Обычный 4 2_BALANCE.WARM.2011YEAR(v1.5)" xfId="1715"/>
    <cellStyle name="Обычный 4 3" xfId="2653"/>
    <cellStyle name="Обычный 4 3 2" xfId="2654"/>
    <cellStyle name="Обычный 4 4" xfId="2655"/>
    <cellStyle name="Обычный 4 5" xfId="3325"/>
    <cellStyle name="Обычный 4 6" xfId="2650"/>
    <cellStyle name="Обычный 4 7" xfId="2500"/>
    <cellStyle name="Обычный 4_ARMRAZR" xfId="1716"/>
    <cellStyle name="Обычный 5" xfId="1717"/>
    <cellStyle name="Обычный 5 2" xfId="2430"/>
    <cellStyle name="Обычный 5 2 2" xfId="2657"/>
    <cellStyle name="Обычный 5 3" xfId="3327"/>
    <cellStyle name="Обычный 5 4" xfId="2656"/>
    <cellStyle name="Обычный 5_Таблицы ЭЭ  в РЭК" xfId="2431"/>
    <cellStyle name="Обычный 6" xfId="1718"/>
    <cellStyle name="Обычный 6 10" xfId="2659"/>
    <cellStyle name="Обычный 6 11" xfId="3328"/>
    <cellStyle name="Обычный 6 12" xfId="2658"/>
    <cellStyle name="Обычный 6 2" xfId="2432"/>
    <cellStyle name="Обычный 6 2 10" xfId="2661"/>
    <cellStyle name="Обычный 6 2 11" xfId="2662"/>
    <cellStyle name="Обычный 6 2 12" xfId="2663"/>
    <cellStyle name="Обычный 6 2 13" xfId="2660"/>
    <cellStyle name="Обычный 6 2 2" xfId="2664"/>
    <cellStyle name="Обычный 6 2 2 10" xfId="2665"/>
    <cellStyle name="Обычный 6 2 2 2" xfId="2666"/>
    <cellStyle name="Обычный 6 2 2 2 2" xfId="2667"/>
    <cellStyle name="Обычный 6 2 2 2 2 2" xfId="2668"/>
    <cellStyle name="Обычный 6 2 2 2 2 2 2" xfId="2669"/>
    <cellStyle name="Обычный 6 2 2 2 2 2 2 2" xfId="2670"/>
    <cellStyle name="Обычный 6 2 2 2 2 2 2 3" xfId="2671"/>
    <cellStyle name="Обычный 6 2 2 2 2 2 3" xfId="2672"/>
    <cellStyle name="Обычный 6 2 2 2 2 2 3 2" xfId="2673"/>
    <cellStyle name="Обычный 6 2 2 2 2 2 3 3" xfId="2674"/>
    <cellStyle name="Обычный 6 2 2 2 2 2 4" xfId="2675"/>
    <cellStyle name="Обычный 6 2 2 2 2 2 5" xfId="2676"/>
    <cellStyle name="Обычный 6 2 2 2 2 3" xfId="2677"/>
    <cellStyle name="Обычный 6 2 2 2 2 3 2" xfId="2678"/>
    <cellStyle name="Обычный 6 2 2 2 2 3 3" xfId="2679"/>
    <cellStyle name="Обычный 6 2 2 2 2 4" xfId="2680"/>
    <cellStyle name="Обычный 6 2 2 2 2 4 2" xfId="2681"/>
    <cellStyle name="Обычный 6 2 2 2 2 4 3" xfId="2682"/>
    <cellStyle name="Обычный 6 2 2 2 2 5" xfId="2683"/>
    <cellStyle name="Обычный 6 2 2 2 2 6" xfId="2684"/>
    <cellStyle name="Обычный 6 2 2 2 3" xfId="2685"/>
    <cellStyle name="Обычный 6 2 2 2 3 2" xfId="2686"/>
    <cellStyle name="Обычный 6 2 2 2 3 2 2" xfId="2687"/>
    <cellStyle name="Обычный 6 2 2 2 3 2 3" xfId="2688"/>
    <cellStyle name="Обычный 6 2 2 2 3 3" xfId="2689"/>
    <cellStyle name="Обычный 6 2 2 2 3 3 2" xfId="2690"/>
    <cellStyle name="Обычный 6 2 2 2 3 3 3" xfId="2691"/>
    <cellStyle name="Обычный 6 2 2 2 3 4" xfId="2692"/>
    <cellStyle name="Обычный 6 2 2 2 3 5" xfId="2693"/>
    <cellStyle name="Обычный 6 2 2 2 4" xfId="2694"/>
    <cellStyle name="Обычный 6 2 2 2 4 2" xfId="2695"/>
    <cellStyle name="Обычный 6 2 2 2 4 3" xfId="2696"/>
    <cellStyle name="Обычный 6 2 2 2 5" xfId="2697"/>
    <cellStyle name="Обычный 6 2 2 2 5 2" xfId="2698"/>
    <cellStyle name="Обычный 6 2 2 2 5 3" xfId="2699"/>
    <cellStyle name="Обычный 6 2 2 2 6" xfId="2700"/>
    <cellStyle name="Обычный 6 2 2 2 7" xfId="2701"/>
    <cellStyle name="Обычный 6 2 2 3" xfId="2702"/>
    <cellStyle name="Обычный 6 2 2 3 2" xfId="2703"/>
    <cellStyle name="Обычный 6 2 2 3 2 2" xfId="2704"/>
    <cellStyle name="Обычный 6 2 2 3 2 2 2" xfId="2705"/>
    <cellStyle name="Обычный 6 2 2 3 2 2 3" xfId="2706"/>
    <cellStyle name="Обычный 6 2 2 3 2 3" xfId="2707"/>
    <cellStyle name="Обычный 6 2 2 3 2 3 2" xfId="2708"/>
    <cellStyle name="Обычный 6 2 2 3 2 3 3" xfId="2709"/>
    <cellStyle name="Обычный 6 2 2 3 2 4" xfId="2710"/>
    <cellStyle name="Обычный 6 2 2 3 2 5" xfId="2711"/>
    <cellStyle name="Обычный 6 2 2 3 3" xfId="2712"/>
    <cellStyle name="Обычный 6 2 2 3 3 2" xfId="2713"/>
    <cellStyle name="Обычный 6 2 2 3 3 3" xfId="2714"/>
    <cellStyle name="Обычный 6 2 2 3 4" xfId="2715"/>
    <cellStyle name="Обычный 6 2 2 3 4 2" xfId="2716"/>
    <cellStyle name="Обычный 6 2 2 3 4 3" xfId="2717"/>
    <cellStyle name="Обычный 6 2 2 3 5" xfId="2718"/>
    <cellStyle name="Обычный 6 2 2 3 6" xfId="2719"/>
    <cellStyle name="Обычный 6 2 2 4" xfId="2720"/>
    <cellStyle name="Обычный 6 2 2 4 2" xfId="2721"/>
    <cellStyle name="Обычный 6 2 2 4 2 2" xfId="2722"/>
    <cellStyle name="Обычный 6 2 2 4 2 2 2" xfId="2723"/>
    <cellStyle name="Обычный 6 2 2 4 2 2 3" xfId="2724"/>
    <cellStyle name="Обычный 6 2 2 4 2 3" xfId="2725"/>
    <cellStyle name="Обычный 6 2 2 4 2 3 2" xfId="2726"/>
    <cellStyle name="Обычный 6 2 2 4 2 3 3" xfId="2727"/>
    <cellStyle name="Обычный 6 2 2 4 2 4" xfId="2728"/>
    <cellStyle name="Обычный 6 2 2 4 2 5" xfId="2729"/>
    <cellStyle name="Обычный 6 2 2 4 3" xfId="2730"/>
    <cellStyle name="Обычный 6 2 2 4 3 2" xfId="2731"/>
    <cellStyle name="Обычный 6 2 2 4 3 3" xfId="2732"/>
    <cellStyle name="Обычный 6 2 2 4 4" xfId="2733"/>
    <cellStyle name="Обычный 6 2 2 4 4 2" xfId="2734"/>
    <cellStyle name="Обычный 6 2 2 4 4 3" xfId="2735"/>
    <cellStyle name="Обычный 6 2 2 4 5" xfId="2736"/>
    <cellStyle name="Обычный 6 2 2 4 6" xfId="2737"/>
    <cellStyle name="Обычный 6 2 2 5" xfId="2738"/>
    <cellStyle name="Обычный 6 2 2 5 2" xfId="2739"/>
    <cellStyle name="Обычный 6 2 2 5 2 2" xfId="2740"/>
    <cellStyle name="Обычный 6 2 2 5 2 3" xfId="2741"/>
    <cellStyle name="Обычный 6 2 2 5 3" xfId="2742"/>
    <cellStyle name="Обычный 6 2 2 5 3 2" xfId="2743"/>
    <cellStyle name="Обычный 6 2 2 5 3 3" xfId="2744"/>
    <cellStyle name="Обычный 6 2 2 5 4" xfId="2745"/>
    <cellStyle name="Обычный 6 2 2 5 5" xfId="2746"/>
    <cellStyle name="Обычный 6 2 2 6" xfId="2747"/>
    <cellStyle name="Обычный 6 2 2 6 2" xfId="2748"/>
    <cellStyle name="Обычный 6 2 2 6 3" xfId="2749"/>
    <cellStyle name="Обычный 6 2 2 7" xfId="2750"/>
    <cellStyle name="Обычный 6 2 2 7 2" xfId="2751"/>
    <cellStyle name="Обычный 6 2 2 7 3" xfId="2752"/>
    <cellStyle name="Обычный 6 2 2 8" xfId="2753"/>
    <cellStyle name="Обычный 6 2 2 8 2" xfId="2754"/>
    <cellStyle name="Обычный 6 2 2 8 3" xfId="2755"/>
    <cellStyle name="Обычный 6 2 2 9" xfId="2756"/>
    <cellStyle name="Обычный 6 2 3" xfId="2757"/>
    <cellStyle name="Обычный 6 2 3 10" xfId="2758"/>
    <cellStyle name="Обычный 6 2 3 2" xfId="2759"/>
    <cellStyle name="Обычный 6 2 3 2 2" xfId="2760"/>
    <cellStyle name="Обычный 6 2 3 2 2 2" xfId="2761"/>
    <cellStyle name="Обычный 6 2 3 2 2 2 2" xfId="2762"/>
    <cellStyle name="Обычный 6 2 3 2 2 2 2 2" xfId="2763"/>
    <cellStyle name="Обычный 6 2 3 2 2 2 2 3" xfId="2764"/>
    <cellStyle name="Обычный 6 2 3 2 2 2 3" xfId="2765"/>
    <cellStyle name="Обычный 6 2 3 2 2 2 3 2" xfId="2766"/>
    <cellStyle name="Обычный 6 2 3 2 2 2 3 3" xfId="2767"/>
    <cellStyle name="Обычный 6 2 3 2 2 2 4" xfId="2768"/>
    <cellStyle name="Обычный 6 2 3 2 2 2 5" xfId="2769"/>
    <cellStyle name="Обычный 6 2 3 2 2 3" xfId="2770"/>
    <cellStyle name="Обычный 6 2 3 2 2 3 2" xfId="2771"/>
    <cellStyle name="Обычный 6 2 3 2 2 3 3" xfId="2772"/>
    <cellStyle name="Обычный 6 2 3 2 2 4" xfId="2773"/>
    <cellStyle name="Обычный 6 2 3 2 2 4 2" xfId="2774"/>
    <cellStyle name="Обычный 6 2 3 2 2 4 3" xfId="2775"/>
    <cellStyle name="Обычный 6 2 3 2 2 5" xfId="2776"/>
    <cellStyle name="Обычный 6 2 3 2 2 6" xfId="2777"/>
    <cellStyle name="Обычный 6 2 3 2 3" xfId="2778"/>
    <cellStyle name="Обычный 6 2 3 2 3 2" xfId="2779"/>
    <cellStyle name="Обычный 6 2 3 2 3 2 2" xfId="2780"/>
    <cellStyle name="Обычный 6 2 3 2 3 2 3" xfId="2781"/>
    <cellStyle name="Обычный 6 2 3 2 3 3" xfId="2782"/>
    <cellStyle name="Обычный 6 2 3 2 3 3 2" xfId="2783"/>
    <cellStyle name="Обычный 6 2 3 2 3 3 3" xfId="2784"/>
    <cellStyle name="Обычный 6 2 3 2 3 4" xfId="2785"/>
    <cellStyle name="Обычный 6 2 3 2 3 5" xfId="2786"/>
    <cellStyle name="Обычный 6 2 3 2 4" xfId="2787"/>
    <cellStyle name="Обычный 6 2 3 2 4 2" xfId="2788"/>
    <cellStyle name="Обычный 6 2 3 2 4 3" xfId="2789"/>
    <cellStyle name="Обычный 6 2 3 2 5" xfId="2790"/>
    <cellStyle name="Обычный 6 2 3 2 5 2" xfId="2791"/>
    <cellStyle name="Обычный 6 2 3 2 5 3" xfId="2792"/>
    <cellStyle name="Обычный 6 2 3 2 6" xfId="2793"/>
    <cellStyle name="Обычный 6 2 3 2 7" xfId="2794"/>
    <cellStyle name="Обычный 6 2 3 3" xfId="2795"/>
    <cellStyle name="Обычный 6 2 3 3 2" xfId="2796"/>
    <cellStyle name="Обычный 6 2 3 3 2 2" xfId="2797"/>
    <cellStyle name="Обычный 6 2 3 3 2 2 2" xfId="2798"/>
    <cellStyle name="Обычный 6 2 3 3 2 2 3" xfId="2799"/>
    <cellStyle name="Обычный 6 2 3 3 2 3" xfId="2800"/>
    <cellStyle name="Обычный 6 2 3 3 2 3 2" xfId="2801"/>
    <cellStyle name="Обычный 6 2 3 3 2 3 3" xfId="2802"/>
    <cellStyle name="Обычный 6 2 3 3 2 4" xfId="2803"/>
    <cellStyle name="Обычный 6 2 3 3 2 5" xfId="2804"/>
    <cellStyle name="Обычный 6 2 3 3 3" xfId="2805"/>
    <cellStyle name="Обычный 6 2 3 3 3 2" xfId="2806"/>
    <cellStyle name="Обычный 6 2 3 3 3 3" xfId="2807"/>
    <cellStyle name="Обычный 6 2 3 3 4" xfId="2808"/>
    <cellStyle name="Обычный 6 2 3 3 4 2" xfId="2809"/>
    <cellStyle name="Обычный 6 2 3 3 4 3" xfId="2810"/>
    <cellStyle name="Обычный 6 2 3 3 5" xfId="2811"/>
    <cellStyle name="Обычный 6 2 3 3 6" xfId="2812"/>
    <cellStyle name="Обычный 6 2 3 4" xfId="2813"/>
    <cellStyle name="Обычный 6 2 3 4 2" xfId="2814"/>
    <cellStyle name="Обычный 6 2 3 4 2 2" xfId="2815"/>
    <cellStyle name="Обычный 6 2 3 4 2 2 2" xfId="2816"/>
    <cellStyle name="Обычный 6 2 3 4 2 2 3" xfId="2817"/>
    <cellStyle name="Обычный 6 2 3 4 2 3" xfId="2818"/>
    <cellStyle name="Обычный 6 2 3 4 2 3 2" xfId="2819"/>
    <cellStyle name="Обычный 6 2 3 4 2 3 3" xfId="2820"/>
    <cellStyle name="Обычный 6 2 3 4 2 4" xfId="2821"/>
    <cellStyle name="Обычный 6 2 3 4 2 5" xfId="2822"/>
    <cellStyle name="Обычный 6 2 3 4 3" xfId="2823"/>
    <cellStyle name="Обычный 6 2 3 4 3 2" xfId="2824"/>
    <cellStyle name="Обычный 6 2 3 4 3 3" xfId="2825"/>
    <cellStyle name="Обычный 6 2 3 4 4" xfId="2826"/>
    <cellStyle name="Обычный 6 2 3 4 4 2" xfId="2827"/>
    <cellStyle name="Обычный 6 2 3 4 4 3" xfId="2828"/>
    <cellStyle name="Обычный 6 2 3 4 5" xfId="2829"/>
    <cellStyle name="Обычный 6 2 3 4 6" xfId="2830"/>
    <cellStyle name="Обычный 6 2 3 5" xfId="2831"/>
    <cellStyle name="Обычный 6 2 3 5 2" xfId="2832"/>
    <cellStyle name="Обычный 6 2 3 5 2 2" xfId="2833"/>
    <cellStyle name="Обычный 6 2 3 5 2 3" xfId="2834"/>
    <cellStyle name="Обычный 6 2 3 5 3" xfId="2835"/>
    <cellStyle name="Обычный 6 2 3 5 3 2" xfId="2836"/>
    <cellStyle name="Обычный 6 2 3 5 3 3" xfId="2837"/>
    <cellStyle name="Обычный 6 2 3 5 4" xfId="2838"/>
    <cellStyle name="Обычный 6 2 3 5 5" xfId="2839"/>
    <cellStyle name="Обычный 6 2 3 6" xfId="2840"/>
    <cellStyle name="Обычный 6 2 3 6 2" xfId="2841"/>
    <cellStyle name="Обычный 6 2 3 6 3" xfId="2842"/>
    <cellStyle name="Обычный 6 2 3 7" xfId="2843"/>
    <cellStyle name="Обычный 6 2 3 7 2" xfId="2844"/>
    <cellStyle name="Обычный 6 2 3 7 3" xfId="2845"/>
    <cellStyle name="Обычный 6 2 3 8" xfId="2846"/>
    <cellStyle name="Обычный 6 2 3 8 2" xfId="2847"/>
    <cellStyle name="Обычный 6 2 3 8 3" xfId="2848"/>
    <cellStyle name="Обычный 6 2 3 9" xfId="2849"/>
    <cellStyle name="Обычный 6 2 4" xfId="2850"/>
    <cellStyle name="Обычный 6 2 4 2" xfId="2851"/>
    <cellStyle name="Обычный 6 2 4 2 2" xfId="2852"/>
    <cellStyle name="Обычный 6 2 4 2 2 2" xfId="2853"/>
    <cellStyle name="Обычный 6 2 4 2 2 3" xfId="2854"/>
    <cellStyle name="Обычный 6 2 4 2 3" xfId="2855"/>
    <cellStyle name="Обычный 6 2 4 2 3 2" xfId="2856"/>
    <cellStyle name="Обычный 6 2 4 2 3 3" xfId="2857"/>
    <cellStyle name="Обычный 6 2 4 2 4" xfId="2858"/>
    <cellStyle name="Обычный 6 2 4 2 5" xfId="2859"/>
    <cellStyle name="Обычный 6 2 4 3" xfId="2860"/>
    <cellStyle name="Обычный 6 2 4 3 2" xfId="2861"/>
    <cellStyle name="Обычный 6 2 4 3 3" xfId="2862"/>
    <cellStyle name="Обычный 6 2 4 4" xfId="2863"/>
    <cellStyle name="Обычный 6 2 4 4 2" xfId="2864"/>
    <cellStyle name="Обычный 6 2 4 4 3" xfId="2865"/>
    <cellStyle name="Обычный 6 2 4 5" xfId="2866"/>
    <cellStyle name="Обычный 6 2 4 6" xfId="2867"/>
    <cellStyle name="Обычный 6 2 5" xfId="2868"/>
    <cellStyle name="Обычный 6 2 5 2" xfId="2869"/>
    <cellStyle name="Обычный 6 2 5 2 2" xfId="2870"/>
    <cellStyle name="Обычный 6 2 5 2 2 2" xfId="2871"/>
    <cellStyle name="Обычный 6 2 5 2 2 3" xfId="2872"/>
    <cellStyle name="Обычный 6 2 5 2 3" xfId="2873"/>
    <cellStyle name="Обычный 6 2 5 2 3 2" xfId="2874"/>
    <cellStyle name="Обычный 6 2 5 2 3 3" xfId="2875"/>
    <cellStyle name="Обычный 6 2 5 2 4" xfId="2876"/>
    <cellStyle name="Обычный 6 2 5 2 5" xfId="2877"/>
    <cellStyle name="Обычный 6 2 5 3" xfId="2878"/>
    <cellStyle name="Обычный 6 2 5 3 2" xfId="2879"/>
    <cellStyle name="Обычный 6 2 5 3 3" xfId="2880"/>
    <cellStyle name="Обычный 6 2 5 4" xfId="2881"/>
    <cellStyle name="Обычный 6 2 5 4 2" xfId="2882"/>
    <cellStyle name="Обычный 6 2 5 4 3" xfId="2883"/>
    <cellStyle name="Обычный 6 2 5 5" xfId="2884"/>
    <cellStyle name="Обычный 6 2 5 6" xfId="2885"/>
    <cellStyle name="Обычный 6 2 6" xfId="2886"/>
    <cellStyle name="Обычный 6 2 6 2" xfId="2887"/>
    <cellStyle name="Обычный 6 2 6 2 2" xfId="2888"/>
    <cellStyle name="Обычный 6 2 6 2 3" xfId="2889"/>
    <cellStyle name="Обычный 6 2 6 3" xfId="2890"/>
    <cellStyle name="Обычный 6 2 6 3 2" xfId="2891"/>
    <cellStyle name="Обычный 6 2 6 3 3" xfId="2892"/>
    <cellStyle name="Обычный 6 2 6 4" xfId="2893"/>
    <cellStyle name="Обычный 6 2 6 5" xfId="2894"/>
    <cellStyle name="Обычный 6 2 7" xfId="2895"/>
    <cellStyle name="Обычный 6 2 7 2" xfId="2896"/>
    <cellStyle name="Обычный 6 2 7 3" xfId="2897"/>
    <cellStyle name="Обычный 6 2 8" xfId="2898"/>
    <cellStyle name="Обычный 6 2 8 2" xfId="2899"/>
    <cellStyle name="Обычный 6 2 8 3" xfId="2900"/>
    <cellStyle name="Обычный 6 2 9" xfId="2901"/>
    <cellStyle name="Обычный 6 2 9 2" xfId="2902"/>
    <cellStyle name="Обычный 6 2 9 3" xfId="2903"/>
    <cellStyle name="Обычный 6 3" xfId="2904"/>
    <cellStyle name="Обычный 6 3 2" xfId="2905"/>
    <cellStyle name="Обычный 6 3 2 2" xfId="2906"/>
    <cellStyle name="Обычный 6 3 2 2 2" xfId="2907"/>
    <cellStyle name="Обычный 6 3 2 2 3" xfId="2908"/>
    <cellStyle name="Обычный 6 3 2 3" xfId="2909"/>
    <cellStyle name="Обычный 6 3 2 3 2" xfId="2910"/>
    <cellStyle name="Обычный 6 3 2 3 3" xfId="2911"/>
    <cellStyle name="Обычный 6 3 2 4" xfId="2912"/>
    <cellStyle name="Обычный 6 3 2 5" xfId="2913"/>
    <cellStyle name="Обычный 6 3 3" xfId="2914"/>
    <cellStyle name="Обычный 6 3 3 2" xfId="2915"/>
    <cellStyle name="Обычный 6 3 3 3" xfId="2916"/>
    <cellStyle name="Обычный 6 3 4" xfId="2917"/>
    <cellStyle name="Обычный 6 3 4 2" xfId="2918"/>
    <cellStyle name="Обычный 6 3 4 3" xfId="2919"/>
    <cellStyle name="Обычный 6 3 5" xfId="2920"/>
    <cellStyle name="Обычный 6 3 6" xfId="2921"/>
    <cellStyle name="Обычный 6 4" xfId="2922"/>
    <cellStyle name="Обычный 6 4 2" xfId="2923"/>
    <cellStyle name="Обычный 6 4 2 2" xfId="2924"/>
    <cellStyle name="Обычный 6 4 2 2 2" xfId="2925"/>
    <cellStyle name="Обычный 6 4 2 2 3" xfId="2926"/>
    <cellStyle name="Обычный 6 4 2 3" xfId="2927"/>
    <cellStyle name="Обычный 6 4 2 3 2" xfId="2928"/>
    <cellStyle name="Обычный 6 4 2 3 3" xfId="2929"/>
    <cellStyle name="Обычный 6 4 2 4" xfId="2930"/>
    <cellStyle name="Обычный 6 4 2 5" xfId="2931"/>
    <cellStyle name="Обычный 6 4 3" xfId="2932"/>
    <cellStyle name="Обычный 6 4 3 2" xfId="2933"/>
    <cellStyle name="Обычный 6 4 3 3" xfId="2934"/>
    <cellStyle name="Обычный 6 4 4" xfId="2935"/>
    <cellStyle name="Обычный 6 4 4 2" xfId="2936"/>
    <cellStyle name="Обычный 6 4 4 3" xfId="2937"/>
    <cellStyle name="Обычный 6 4 5" xfId="2938"/>
    <cellStyle name="Обычный 6 4 6" xfId="2939"/>
    <cellStyle name="Обычный 6 5" xfId="2940"/>
    <cellStyle name="Обычный 6 5 2" xfId="2941"/>
    <cellStyle name="Обычный 6 5 2 2" xfId="2942"/>
    <cellStyle name="Обычный 6 5 2 3" xfId="2943"/>
    <cellStyle name="Обычный 6 5 3" xfId="2944"/>
    <cellStyle name="Обычный 6 5 3 2" xfId="2945"/>
    <cellStyle name="Обычный 6 5 3 3" xfId="2946"/>
    <cellStyle name="Обычный 6 5 4" xfId="2947"/>
    <cellStyle name="Обычный 6 5 5" xfId="2948"/>
    <cellStyle name="Обычный 6 6" xfId="2949"/>
    <cellStyle name="Обычный 6 6 2" xfId="2950"/>
    <cellStyle name="Обычный 6 6 3" xfId="2951"/>
    <cellStyle name="Обычный 6 7" xfId="2952"/>
    <cellStyle name="Обычный 6 7 2" xfId="2953"/>
    <cellStyle name="Обычный 6 7 3" xfId="2954"/>
    <cellStyle name="Обычный 6 8" xfId="2955"/>
    <cellStyle name="Обычный 6 8 2" xfId="2956"/>
    <cellStyle name="Обычный 6 8 3" xfId="2957"/>
    <cellStyle name="Обычный 6 9" xfId="2958"/>
    <cellStyle name="Обычный 6_Таблицы ЭЭ  в РЭК" xfId="2433"/>
    <cellStyle name="Обычный 7" xfId="1719"/>
    <cellStyle name="Обычный 7 2" xfId="2960"/>
    <cellStyle name="Обычный 7 2 2" xfId="2961"/>
    <cellStyle name="Обычный 7 2 2 2" xfId="2962"/>
    <cellStyle name="Обычный 7 2 2 2 2" xfId="2963"/>
    <cellStyle name="Обычный 7 2 2 2 2 2" xfId="2964"/>
    <cellStyle name="Обычный 7 2 2 2 2 3" xfId="2965"/>
    <cellStyle name="Обычный 7 2 2 2 3" xfId="2966"/>
    <cellStyle name="Обычный 7 2 2 2 3 2" xfId="2967"/>
    <cellStyle name="Обычный 7 2 2 2 3 3" xfId="2968"/>
    <cellStyle name="Обычный 7 2 2 2 4" xfId="2969"/>
    <cellStyle name="Обычный 7 2 2 2 5" xfId="2970"/>
    <cellStyle name="Обычный 7 2 2 3" xfId="2971"/>
    <cellStyle name="Обычный 7 2 2 3 2" xfId="2972"/>
    <cellStyle name="Обычный 7 2 2 3 3" xfId="2973"/>
    <cellStyle name="Обычный 7 2 2 4" xfId="2974"/>
    <cellStyle name="Обычный 7 2 2 4 2" xfId="2975"/>
    <cellStyle name="Обычный 7 2 2 4 3" xfId="2976"/>
    <cellStyle name="Обычный 7 2 2 5" xfId="2977"/>
    <cellStyle name="Обычный 7 2 2 6" xfId="2978"/>
    <cellStyle name="Обычный 7 2 3" xfId="2979"/>
    <cellStyle name="Обычный 7 2 3 2" xfId="2980"/>
    <cellStyle name="Обычный 7 2 3 2 2" xfId="2981"/>
    <cellStyle name="Обычный 7 2 3 2 2 2" xfId="2982"/>
    <cellStyle name="Обычный 7 2 3 2 2 3" xfId="2983"/>
    <cellStyle name="Обычный 7 2 3 2 3" xfId="2984"/>
    <cellStyle name="Обычный 7 2 3 2 3 2" xfId="2985"/>
    <cellStyle name="Обычный 7 2 3 2 3 3" xfId="2986"/>
    <cellStyle name="Обычный 7 2 3 2 4" xfId="2987"/>
    <cellStyle name="Обычный 7 2 3 2 5" xfId="2988"/>
    <cellStyle name="Обычный 7 2 3 3" xfId="2989"/>
    <cellStyle name="Обычный 7 2 3 3 2" xfId="2990"/>
    <cellStyle name="Обычный 7 2 3 3 3" xfId="2991"/>
    <cellStyle name="Обычный 7 2 3 4" xfId="2992"/>
    <cellStyle name="Обычный 7 2 3 4 2" xfId="2993"/>
    <cellStyle name="Обычный 7 2 3 4 3" xfId="2994"/>
    <cellStyle name="Обычный 7 2 3 5" xfId="2995"/>
    <cellStyle name="Обычный 7 2 3 6" xfId="2996"/>
    <cellStyle name="Обычный 7 2 4" xfId="2997"/>
    <cellStyle name="Обычный 7 2 4 2" xfId="2998"/>
    <cellStyle name="Обычный 7 2 4 2 2" xfId="2999"/>
    <cellStyle name="Обычный 7 2 4 2 3" xfId="3000"/>
    <cellStyle name="Обычный 7 2 4 3" xfId="3001"/>
    <cellStyle name="Обычный 7 2 4 3 2" xfId="3002"/>
    <cellStyle name="Обычный 7 2 4 3 3" xfId="3003"/>
    <cellStyle name="Обычный 7 2 4 4" xfId="3004"/>
    <cellStyle name="Обычный 7 2 4 5" xfId="3005"/>
    <cellStyle name="Обычный 7 2 5" xfId="3006"/>
    <cellStyle name="Обычный 7 2 5 2" xfId="3007"/>
    <cellStyle name="Обычный 7 2 5 3" xfId="3008"/>
    <cellStyle name="Обычный 7 2 6" xfId="3009"/>
    <cellStyle name="Обычный 7 2 6 2" xfId="3010"/>
    <cellStyle name="Обычный 7 2 6 3" xfId="3011"/>
    <cellStyle name="Обычный 7 2 7" xfId="3012"/>
    <cellStyle name="Обычный 7 2 7 2" xfId="3013"/>
    <cellStyle name="Обычный 7 2 7 3" xfId="3014"/>
    <cellStyle name="Обычный 7 2 8" xfId="3015"/>
    <cellStyle name="Обычный 7 2 9" xfId="3016"/>
    <cellStyle name="Обычный 7 3" xfId="3017"/>
    <cellStyle name="Обычный 7 4" xfId="3329"/>
    <cellStyle name="Обычный 7 5" xfId="2959"/>
    <cellStyle name="Обычный 8" xfId="1720"/>
    <cellStyle name="Обычный 8 2" xfId="3019"/>
    <cellStyle name="Обычный 8 3" xfId="3330"/>
    <cellStyle name="Обычный 8 4" xfId="3018"/>
    <cellStyle name="Обычный 9" xfId="1721"/>
    <cellStyle name="Обычный 9 10" xfId="3020"/>
    <cellStyle name="Обычный 9 2" xfId="3021"/>
    <cellStyle name="Обычный 9 2 2" xfId="3022"/>
    <cellStyle name="Обычный 9 2 2 2" xfId="3023"/>
    <cellStyle name="Обычный 9 2 2 2 2" xfId="3024"/>
    <cellStyle name="Обычный 9 2 2 2 3" xfId="3025"/>
    <cellStyle name="Обычный 9 2 2 3" xfId="3026"/>
    <cellStyle name="Обычный 9 2 2 3 2" xfId="3027"/>
    <cellStyle name="Обычный 9 2 2 3 3" xfId="3028"/>
    <cellStyle name="Обычный 9 2 2 4" xfId="3029"/>
    <cellStyle name="Обычный 9 2 2 4 2" xfId="3030"/>
    <cellStyle name="Обычный 9 2 2 4 3" xfId="3031"/>
    <cellStyle name="Обычный 9 2 2 5" xfId="3032"/>
    <cellStyle name="Обычный 9 2 2 6" xfId="3033"/>
    <cellStyle name="Обычный 9 2 3" xfId="3034"/>
    <cellStyle name="Обычный 9 2 3 2" xfId="3035"/>
    <cellStyle name="Обычный 9 2 3 3" xfId="3036"/>
    <cellStyle name="Обычный 9 2 4" xfId="3037"/>
    <cellStyle name="Обычный 9 2 4 2" xfId="3038"/>
    <cellStyle name="Обычный 9 2 4 3" xfId="3039"/>
    <cellStyle name="Обычный 9 2 5" xfId="3040"/>
    <cellStyle name="Обычный 9 2 6" xfId="3041"/>
    <cellStyle name="Обычный 9 2 7" xfId="3332"/>
    <cellStyle name="Обычный 9 3" xfId="3042"/>
    <cellStyle name="Обычный 9 3 2" xfId="3043"/>
    <cellStyle name="Обычный 9 3 2 2" xfId="3044"/>
    <cellStyle name="Обычный 9 3 2 3" xfId="3045"/>
    <cellStyle name="Обычный 9 3 3" xfId="3046"/>
    <cellStyle name="Обычный 9 3 3 2" xfId="3047"/>
    <cellStyle name="Обычный 9 3 3 3" xfId="3048"/>
    <cellStyle name="Обычный 9 3 4" xfId="3049"/>
    <cellStyle name="Обычный 9 3 4 2" xfId="3050"/>
    <cellStyle name="Обычный 9 3 4 3" xfId="3051"/>
    <cellStyle name="Обычный 9 3 5" xfId="3052"/>
    <cellStyle name="Обычный 9 3 6" xfId="3053"/>
    <cellStyle name="Обычный 9 4" xfId="3054"/>
    <cellStyle name="Обычный 9 4 2" xfId="3055"/>
    <cellStyle name="Обычный 9 4 3" xfId="3056"/>
    <cellStyle name="Обычный 9 5" xfId="3057"/>
    <cellStyle name="Обычный 9 5 2" xfId="3058"/>
    <cellStyle name="Обычный 9 5 3" xfId="3059"/>
    <cellStyle name="Обычный 9 6" xfId="3060"/>
    <cellStyle name="Обычный 9 7" xfId="3061"/>
    <cellStyle name="Обычный 9 8" xfId="3062"/>
    <cellStyle name="Обычный 9 9" xfId="3331"/>
    <cellStyle name="Обычный_methodics230802-pril1-3" xfId="2455"/>
    <cellStyle name="Обычный_MINENERGO.340.PRIL79(v0.1)" xfId="3364"/>
    <cellStyle name="Обычный_ЖКУ_проект3" xfId="3365"/>
    <cellStyle name="Обычный_Полезный отпуск электроэнергии и мощности, реализуемой по регулируемым ценам" xfId="3362"/>
    <cellStyle name="Обычный_Продажа" xfId="3366"/>
    <cellStyle name="Обычный_Сведения об отпуске (передаче) электроэнергии потребителям распределительными сетевыми организациями" xfId="3363"/>
    <cellStyle name="Обычный_Техподключения" xfId="1961"/>
    <cellStyle name="Ошибка" xfId="1722"/>
    <cellStyle name="Плохой 10" xfId="2434"/>
    <cellStyle name="Плохой 2" xfId="1723"/>
    <cellStyle name="Плохой 2 2" xfId="1724"/>
    <cellStyle name="Плохой 3" xfId="1725"/>
    <cellStyle name="Плохой 3 2" xfId="1726"/>
    <cellStyle name="Плохой 4" xfId="1727"/>
    <cellStyle name="Плохой 4 2" xfId="1728"/>
    <cellStyle name="Плохой 5" xfId="1729"/>
    <cellStyle name="Плохой 5 2" xfId="1730"/>
    <cellStyle name="Плохой 6" xfId="1731"/>
    <cellStyle name="Плохой 6 2" xfId="1732"/>
    <cellStyle name="Плохой 7" xfId="1733"/>
    <cellStyle name="Плохой 7 2" xfId="1734"/>
    <cellStyle name="Плохой 8" xfId="1735"/>
    <cellStyle name="Плохой 8 2" xfId="1736"/>
    <cellStyle name="Плохой 9" xfId="1737"/>
    <cellStyle name="Плохой 9 2" xfId="1738"/>
    <cellStyle name="По центру с переносом" xfId="1739"/>
    <cellStyle name="По центру с переносом 2" xfId="3333"/>
    <cellStyle name="По ширине с переносом" xfId="1740"/>
    <cellStyle name="По ширине с переносом 2" xfId="3334"/>
    <cellStyle name="Подгруппа" xfId="1741"/>
    <cellStyle name="Поле ввода" xfId="1742"/>
    <cellStyle name="Пояснение 10" xfId="2435"/>
    <cellStyle name="Пояснение 2" xfId="1743"/>
    <cellStyle name="Пояснение 2 2" xfId="1744"/>
    <cellStyle name="Пояснение 3" xfId="1745"/>
    <cellStyle name="Пояснение 3 2" xfId="1746"/>
    <cellStyle name="Пояснение 4" xfId="1747"/>
    <cellStyle name="Пояснение 4 2" xfId="1748"/>
    <cellStyle name="Пояснение 5" xfId="1749"/>
    <cellStyle name="Пояснение 5 2" xfId="1750"/>
    <cellStyle name="Пояснение 6" xfId="1751"/>
    <cellStyle name="Пояснение 6 2" xfId="1752"/>
    <cellStyle name="Пояснение 7" xfId="1753"/>
    <cellStyle name="Пояснение 7 2" xfId="1754"/>
    <cellStyle name="Пояснение 8" xfId="1755"/>
    <cellStyle name="Пояснение 8 2" xfId="1756"/>
    <cellStyle name="Пояснение 9" xfId="1757"/>
    <cellStyle name="Пояснение 9 2" xfId="1758"/>
    <cellStyle name="Примечание 10" xfId="1759"/>
    <cellStyle name="Примечание 10 2" xfId="1760"/>
    <cellStyle name="Примечание 10 2 2" xfId="3336"/>
    <cellStyle name="Примечание 10 3" xfId="1761"/>
    <cellStyle name="Примечание 10 3 2" xfId="3337"/>
    <cellStyle name="Примечание 10 4" xfId="3335"/>
    <cellStyle name="Примечание 10_46EE.2011(v1.0)" xfId="1762"/>
    <cellStyle name="Примечание 11" xfId="1763"/>
    <cellStyle name="Примечание 11 2" xfId="1764"/>
    <cellStyle name="Примечание 11 2 2" xfId="3339"/>
    <cellStyle name="Примечание 11 3" xfId="1765"/>
    <cellStyle name="Примечание 11 3 2" xfId="3340"/>
    <cellStyle name="Примечание 11 4" xfId="3338"/>
    <cellStyle name="Примечание 11_46EE.2011(v1.0)" xfId="1766"/>
    <cellStyle name="Примечание 12" xfId="1767"/>
    <cellStyle name="Примечание 12 2" xfId="1768"/>
    <cellStyle name="Примечание 12 2 2" xfId="3342"/>
    <cellStyle name="Примечание 12 3" xfId="1769"/>
    <cellStyle name="Примечание 12 3 2" xfId="3343"/>
    <cellStyle name="Примечание 12 4" xfId="3341"/>
    <cellStyle name="Примечание 12_46EE.2011(v1.0)" xfId="1770"/>
    <cellStyle name="Примечание 13" xfId="1973"/>
    <cellStyle name="Примечание 14" xfId="1974"/>
    <cellStyle name="Примечание 15" xfId="1975"/>
    <cellStyle name="Примечание 16" xfId="1976"/>
    <cellStyle name="Примечание 17" xfId="1977"/>
    <cellStyle name="Примечание 18" xfId="1978"/>
    <cellStyle name="Примечание 19" xfId="1979"/>
    <cellStyle name="Примечание 2" xfId="1771"/>
    <cellStyle name="Примечание 2 10" xfId="3064"/>
    <cellStyle name="Примечание 2 11" xfId="3065"/>
    <cellStyle name="Примечание 2 12" xfId="3066"/>
    <cellStyle name="Примечание 2 13" xfId="3063"/>
    <cellStyle name="Примечание 2 2" xfId="1772"/>
    <cellStyle name="Примечание 2 2 2" xfId="3067"/>
    <cellStyle name="Примечание 2 3" xfId="1773"/>
    <cellStyle name="Примечание 2 4" xfId="1774"/>
    <cellStyle name="Примечание 2 5" xfId="1775"/>
    <cellStyle name="Примечание 2 6" xfId="1776"/>
    <cellStyle name="Примечание 2 7" xfId="1777"/>
    <cellStyle name="Примечание 2 8" xfId="1778"/>
    <cellStyle name="Примечание 2 9" xfId="1779"/>
    <cellStyle name="Примечание 2_46EE.2011(v1.0)" xfId="1780"/>
    <cellStyle name="Примечание 20" xfId="1980"/>
    <cellStyle name="Примечание 21" xfId="1981"/>
    <cellStyle name="Примечание 22" xfId="1982"/>
    <cellStyle name="Примечание 23" xfId="1983"/>
    <cellStyle name="Примечание 24" xfId="1984"/>
    <cellStyle name="Примечание 25" xfId="1985"/>
    <cellStyle name="Примечание 25 2" xfId="3068"/>
    <cellStyle name="Примечание 26" xfId="1986"/>
    <cellStyle name="Примечание 27" xfId="1987"/>
    <cellStyle name="Примечание 28" xfId="1988"/>
    <cellStyle name="Примечание 29" xfId="1989"/>
    <cellStyle name="Примечание 3" xfId="1781"/>
    <cellStyle name="Примечание 3 10" xfId="3069"/>
    <cellStyle name="Примечание 3 2" xfId="1782"/>
    <cellStyle name="Примечание 3 3" xfId="1783"/>
    <cellStyle name="Примечание 3 4" xfId="1784"/>
    <cellStyle name="Примечание 3 5" xfId="1785"/>
    <cellStyle name="Примечание 3 6" xfId="1786"/>
    <cellStyle name="Примечание 3 7" xfId="1787"/>
    <cellStyle name="Примечание 3 8" xfId="1788"/>
    <cellStyle name="Примечание 3 9" xfId="1789"/>
    <cellStyle name="Примечание 3_46EE.2011(v1.0)" xfId="1790"/>
    <cellStyle name="Примечание 30" xfId="1990"/>
    <cellStyle name="Примечание 31" xfId="1991"/>
    <cellStyle name="Примечание 32" xfId="1992"/>
    <cellStyle name="Примечание 33" xfId="1993"/>
    <cellStyle name="Примечание 34" xfId="1994"/>
    <cellStyle name="Примечание 35" xfId="1995"/>
    <cellStyle name="Примечание 36" xfId="1996"/>
    <cellStyle name="Примечание 37" xfId="1997"/>
    <cellStyle name="Примечание 38" xfId="1998"/>
    <cellStyle name="Примечание 39" xfId="1999"/>
    <cellStyle name="Примечание 4" xfId="1791"/>
    <cellStyle name="Примечание 4 2" xfId="1792"/>
    <cellStyle name="Примечание 4 3" xfId="1793"/>
    <cellStyle name="Примечание 4 4" xfId="1794"/>
    <cellStyle name="Примечание 4 5" xfId="1795"/>
    <cellStyle name="Примечание 4 6" xfId="1796"/>
    <cellStyle name="Примечание 4 7" xfId="1797"/>
    <cellStyle name="Примечание 4 8" xfId="1798"/>
    <cellStyle name="Примечание 4 9" xfId="1799"/>
    <cellStyle name="Примечание 4_46EE.2011(v1.0)" xfId="1800"/>
    <cellStyle name="Примечание 40" xfId="2000"/>
    <cellStyle name="Примечание 41" xfId="1972"/>
    <cellStyle name="Примечание 42" xfId="1962"/>
    <cellStyle name="Примечание 43" xfId="1971"/>
    <cellStyle name="Примечание 5" xfId="1801"/>
    <cellStyle name="Примечание 5 2" xfId="1802"/>
    <cellStyle name="Примечание 5 3" xfId="1803"/>
    <cellStyle name="Примечание 5 4" xfId="1804"/>
    <cellStyle name="Примечание 5 5" xfId="1805"/>
    <cellStyle name="Примечание 5 6" xfId="1806"/>
    <cellStyle name="Примечание 5 7" xfId="1807"/>
    <cellStyle name="Примечание 5 8" xfId="1808"/>
    <cellStyle name="Примечание 5 9" xfId="1809"/>
    <cellStyle name="Примечание 5_46EE.2011(v1.0)" xfId="1810"/>
    <cellStyle name="Примечание 6" xfId="1811"/>
    <cellStyle name="Примечание 6 2" xfId="1812"/>
    <cellStyle name="Примечание 6_46EE.2011(v1.0)" xfId="1813"/>
    <cellStyle name="Примечание 7" xfId="1814"/>
    <cellStyle name="Примечание 7 2" xfId="1815"/>
    <cellStyle name="Примечание 7_46EE.2011(v1.0)" xfId="1816"/>
    <cellStyle name="Примечание 8" xfId="1817"/>
    <cellStyle name="Примечание 8 2" xfId="1818"/>
    <cellStyle name="Примечание 8_46EE.2011(v1.0)" xfId="1819"/>
    <cellStyle name="Примечание 9" xfId="1820"/>
    <cellStyle name="Примечание 9 2" xfId="1821"/>
    <cellStyle name="Примечание 9_46EE.2011(v1.0)" xfId="1822"/>
    <cellStyle name="Продукт" xfId="1823"/>
    <cellStyle name="Процентный 10" xfId="1824"/>
    <cellStyle name="Процентный 14" xfId="2436"/>
    <cellStyle name="Процентный 15" xfId="3070"/>
    <cellStyle name="Процентный 15 2" xfId="3071"/>
    <cellStyle name="Процентный 2" xfId="1825"/>
    <cellStyle name="Процентный 2 2" xfId="1826"/>
    <cellStyle name="Процентный 2 2 2" xfId="3344"/>
    <cellStyle name="Процентный 2 3" xfId="1827"/>
    <cellStyle name="Процентный 2 3 2" xfId="3072"/>
    <cellStyle name="Процентный 2 3 3" xfId="3345"/>
    <cellStyle name="Процентный 2 4" xfId="2437"/>
    <cellStyle name="Процентный 2 4 2" xfId="3073"/>
    <cellStyle name="Процентный 26" xfId="3074"/>
    <cellStyle name="Процентный 3" xfId="1828"/>
    <cellStyle name="Процентный 3 2" xfId="1829"/>
    <cellStyle name="Процентный 3 2 2" xfId="3075"/>
    <cellStyle name="Процентный 3 2 3" xfId="3346"/>
    <cellStyle name="Процентный 3 3" xfId="1830"/>
    <cellStyle name="Процентный 3 3 2" xfId="3347"/>
    <cellStyle name="Процентный 3 4" xfId="3076"/>
    <cellStyle name="Процентный 4" xfId="1831"/>
    <cellStyle name="Процентный 4 2" xfId="1832"/>
    <cellStyle name="Процентный 4 2 2" xfId="3348"/>
    <cellStyle name="Процентный 4 3" xfId="1833"/>
    <cellStyle name="Процентный 4 3 2" xfId="3349"/>
    <cellStyle name="Процентный 5" xfId="1834"/>
    <cellStyle name="Процентный 5 2" xfId="3077"/>
    <cellStyle name="Процентный 5 3" xfId="3078"/>
    <cellStyle name="Процентный 5 4" xfId="3079"/>
    <cellStyle name="Процентный 5 5" xfId="3350"/>
    <cellStyle name="Процентный 6" xfId="2438"/>
    <cellStyle name="Процентный 6 2" xfId="2439"/>
    <cellStyle name="Процентный 6 3" xfId="2474"/>
    <cellStyle name="Процентный 7" xfId="2440"/>
    <cellStyle name="Процентный 7 2" xfId="3080"/>
    <cellStyle name="Процентный 9" xfId="1835"/>
    <cellStyle name="Разница" xfId="1836"/>
    <cellStyle name="Рамки" xfId="1837"/>
    <cellStyle name="Рамки 2" xfId="3351"/>
    <cellStyle name="Сводная таблица" xfId="1838"/>
    <cellStyle name="Связанная ячейка 10" xfId="2441"/>
    <cellStyle name="Связанная ячейка 2" xfId="1839"/>
    <cellStyle name="Связанная ячейка 2 2" xfId="1840"/>
    <cellStyle name="Связанная ячейка 2_46EE.2011(v1.0)" xfId="1841"/>
    <cellStyle name="Связанная ячейка 3" xfId="1842"/>
    <cellStyle name="Связанная ячейка 3 2" xfId="1843"/>
    <cellStyle name="Связанная ячейка 3_46EE.2011(v1.0)" xfId="1844"/>
    <cellStyle name="Связанная ячейка 4" xfId="1845"/>
    <cellStyle name="Связанная ячейка 4 2" xfId="1846"/>
    <cellStyle name="Связанная ячейка 4_46EE.2011(v1.0)" xfId="1847"/>
    <cellStyle name="Связанная ячейка 5" xfId="1848"/>
    <cellStyle name="Связанная ячейка 5 2" xfId="1849"/>
    <cellStyle name="Связанная ячейка 5_46EE.2011(v1.0)" xfId="1850"/>
    <cellStyle name="Связанная ячейка 6" xfId="1851"/>
    <cellStyle name="Связанная ячейка 6 2" xfId="1852"/>
    <cellStyle name="Связанная ячейка 6_46EE.2011(v1.0)" xfId="1853"/>
    <cellStyle name="Связанная ячейка 7" xfId="1854"/>
    <cellStyle name="Связанная ячейка 7 2" xfId="1855"/>
    <cellStyle name="Связанная ячейка 7_46EE.2011(v1.0)" xfId="1856"/>
    <cellStyle name="Связанная ячейка 8" xfId="1857"/>
    <cellStyle name="Связанная ячейка 8 2" xfId="1858"/>
    <cellStyle name="Связанная ячейка 8_46EE.2011(v1.0)" xfId="1859"/>
    <cellStyle name="Связанная ячейка 9" xfId="1860"/>
    <cellStyle name="Связанная ячейка 9 2" xfId="1861"/>
    <cellStyle name="Связанная ячейка 9_46EE.2011(v1.0)" xfId="1862"/>
    <cellStyle name="Стиль 1" xfId="1863"/>
    <cellStyle name="Стиль 1 2" xfId="1864"/>
    <cellStyle name="Стиль 1 2 2" xfId="1865"/>
    <cellStyle name="Стиль 1 2 2 2" xfId="3081"/>
    <cellStyle name="Стиль 1 2_46EP.2012(v0.1)" xfId="1866"/>
    <cellStyle name="Стиль 1_Новая инструкция1_фст" xfId="1867"/>
    <cellStyle name="Стиль 2" xfId="3082"/>
    <cellStyle name="Субсчет" xfId="1868"/>
    <cellStyle name="Счет" xfId="1869"/>
    <cellStyle name="ТЕКСТ" xfId="1870"/>
    <cellStyle name="ТЕКСТ 2" xfId="1871"/>
    <cellStyle name="ТЕКСТ 3" xfId="1872"/>
    <cellStyle name="ТЕКСТ 4" xfId="1873"/>
    <cellStyle name="ТЕКСТ 5" xfId="1874"/>
    <cellStyle name="ТЕКСТ 6" xfId="1875"/>
    <cellStyle name="ТЕКСТ 7" xfId="1876"/>
    <cellStyle name="ТЕКСТ 8" xfId="1877"/>
    <cellStyle name="ТЕКСТ 9" xfId="1878"/>
    <cellStyle name="Текст предупреждения 10" xfId="2442"/>
    <cellStyle name="Текст предупреждения 2" xfId="1879"/>
    <cellStyle name="Текст предупреждения 2 2" xfId="1880"/>
    <cellStyle name="Текст предупреждения 3" xfId="1881"/>
    <cellStyle name="Текст предупреждения 3 2" xfId="1882"/>
    <cellStyle name="Текст предупреждения 4" xfId="1883"/>
    <cellStyle name="Текст предупреждения 4 2" xfId="1884"/>
    <cellStyle name="Текст предупреждения 5" xfId="1885"/>
    <cellStyle name="Текст предупреждения 5 2" xfId="1886"/>
    <cellStyle name="Текст предупреждения 6" xfId="1887"/>
    <cellStyle name="Текст предупреждения 6 2" xfId="1888"/>
    <cellStyle name="Текст предупреждения 7" xfId="1889"/>
    <cellStyle name="Текст предупреждения 7 2" xfId="1890"/>
    <cellStyle name="Текст предупреждения 8" xfId="1891"/>
    <cellStyle name="Текст предупреждения 8 2" xfId="1892"/>
    <cellStyle name="Текст предупреждения 9" xfId="1893"/>
    <cellStyle name="Текст предупреждения 9 2" xfId="1894"/>
    <cellStyle name="Текстовый" xfId="1895"/>
    <cellStyle name="Текстовый 10" xfId="3083"/>
    <cellStyle name="Текстовый 11" xfId="3084"/>
    <cellStyle name="Текстовый 12" xfId="3085"/>
    <cellStyle name="Текстовый 13" xfId="3086"/>
    <cellStyle name="Текстовый 14" xfId="3087"/>
    <cellStyle name="Текстовый 15" xfId="3088"/>
    <cellStyle name="Текстовый 16" xfId="3089"/>
    <cellStyle name="Текстовый 2" xfId="1896"/>
    <cellStyle name="Текстовый 3" xfId="1897"/>
    <cellStyle name="Текстовый 4" xfId="1898"/>
    <cellStyle name="Текстовый 5" xfId="1899"/>
    <cellStyle name="Текстовый 6" xfId="1900"/>
    <cellStyle name="Текстовый 7" xfId="1901"/>
    <cellStyle name="Текстовый 8" xfId="1902"/>
    <cellStyle name="Текстовый 9" xfId="1903"/>
    <cellStyle name="Текстовый_1" xfId="1904"/>
    <cellStyle name="Тысячи [0]_22гк" xfId="1905"/>
    <cellStyle name="Тысячи_22гк" xfId="1906"/>
    <cellStyle name="ФИКСИРОВАННЫЙ" xfId="1907"/>
    <cellStyle name="ФИКСИРОВАННЫЙ 2" xfId="1908"/>
    <cellStyle name="ФИКСИРОВАННЫЙ 3" xfId="1909"/>
    <cellStyle name="ФИКСИРОВАННЫЙ 4" xfId="1910"/>
    <cellStyle name="ФИКСИРОВАННЫЙ 5" xfId="1911"/>
    <cellStyle name="ФИКСИРОВАННЫЙ 6" xfId="1912"/>
    <cellStyle name="ФИКСИРОВАННЫЙ 7" xfId="1913"/>
    <cellStyle name="ФИКСИРОВАННЫЙ 8" xfId="1914"/>
    <cellStyle name="ФИКСИРОВАННЫЙ 9" xfId="1915"/>
    <cellStyle name="ФИКСИРОВАННЫЙ_1" xfId="1916"/>
    <cellStyle name="Финансовый 14" xfId="2443"/>
    <cellStyle name="Финансовый 2" xfId="1917"/>
    <cellStyle name="Финансовый 2 10" xfId="3090"/>
    <cellStyle name="Финансовый 2 11" xfId="3091"/>
    <cellStyle name="Финансовый 2 2" xfId="1918"/>
    <cellStyle name="Финансовый 2 2 2" xfId="1919"/>
    <cellStyle name="Финансовый 2 2 2 2" xfId="2444"/>
    <cellStyle name="Финансовый 2 2 2 2 2" xfId="3094"/>
    <cellStyle name="Финансовый 2 2 2 2 3" xfId="3095"/>
    <cellStyle name="Финансовый 2 2 2 2 4" xfId="3096"/>
    <cellStyle name="Финансовый 2 2 2 2 5" xfId="3097"/>
    <cellStyle name="Финансовый 2 2 2 3" xfId="3098"/>
    <cellStyle name="Финансовый 2 2 2 3 2" xfId="3099"/>
    <cellStyle name="Финансовый 2 2 2 3 3" xfId="3100"/>
    <cellStyle name="Финансовый 2 2 2 3 4" xfId="3101"/>
    <cellStyle name="Финансовый 2 2 2 4" xfId="3102"/>
    <cellStyle name="Финансовый 2 2 2 4 2" xfId="3103"/>
    <cellStyle name="Финансовый 2 2 2 5" xfId="3104"/>
    <cellStyle name="Финансовый 2 2 2 6" xfId="3105"/>
    <cellStyle name="Финансовый 2 2 2 7" xfId="3093"/>
    <cellStyle name="Финансовый 2 2 3" xfId="2445"/>
    <cellStyle name="Финансовый 2 2 3 2" xfId="3106"/>
    <cellStyle name="Финансовый 2 2 3 3" xfId="3107"/>
    <cellStyle name="Финансовый 2 2 3 4" xfId="3108"/>
    <cellStyle name="Финансовый 2 2 4" xfId="3109"/>
    <cellStyle name="Финансовый 2 2 4 2" xfId="3110"/>
    <cellStyle name="Финансовый 2 2 4 3" xfId="3111"/>
    <cellStyle name="Финансовый 2 2 4 4" xfId="3112"/>
    <cellStyle name="Финансовый 2 2 5" xfId="3113"/>
    <cellStyle name="Финансовый 2 2 5 2" xfId="3114"/>
    <cellStyle name="Финансовый 2 2 6" xfId="3115"/>
    <cellStyle name="Финансовый 2 2 7" xfId="3116"/>
    <cellStyle name="Финансовый 2 2 8" xfId="3092"/>
    <cellStyle name="Финансовый 2 2_INDEX.STATION.2012(v1.0)_" xfId="1920"/>
    <cellStyle name="Финансовый 2 3" xfId="1921"/>
    <cellStyle name="Финансовый 2 3 2" xfId="2446"/>
    <cellStyle name="Финансовый 2 3 2 2" xfId="3118"/>
    <cellStyle name="Финансовый 2 3 2 2 2" xfId="3119"/>
    <cellStyle name="Финансовый 2 3 2 2 3" xfId="3120"/>
    <cellStyle name="Финансовый 2 3 2 2 4" xfId="3121"/>
    <cellStyle name="Финансовый 2 3 2 3" xfId="3122"/>
    <cellStyle name="Финансовый 2 3 2 3 2" xfId="3123"/>
    <cellStyle name="Финансовый 2 3 2 3 3" xfId="3124"/>
    <cellStyle name="Финансовый 2 3 2 3 4" xfId="3125"/>
    <cellStyle name="Финансовый 2 3 2 4" xfId="3126"/>
    <cellStyle name="Финансовый 2 3 2 5" xfId="3127"/>
    <cellStyle name="Финансовый 2 3 2 6" xfId="3128"/>
    <cellStyle name="Финансовый 2 3 3" xfId="3129"/>
    <cellStyle name="Финансовый 2 3 3 2" xfId="3130"/>
    <cellStyle name="Финансовый 2 3 3 3" xfId="3131"/>
    <cellStyle name="Финансовый 2 3 3 4" xfId="3132"/>
    <cellStyle name="Финансовый 2 3 4" xfId="3133"/>
    <cellStyle name="Финансовый 2 3 4 2" xfId="3134"/>
    <cellStyle name="Финансовый 2 3 4 3" xfId="3135"/>
    <cellStyle name="Финансовый 2 3 4 4" xfId="3136"/>
    <cellStyle name="Финансовый 2 3 5" xfId="3137"/>
    <cellStyle name="Финансовый 2 3 5 2" xfId="3138"/>
    <cellStyle name="Финансовый 2 3 6" xfId="3139"/>
    <cellStyle name="Финансовый 2 3 7" xfId="3140"/>
    <cellStyle name="Финансовый 2 3 8" xfId="3117"/>
    <cellStyle name="Финансовый 2 4" xfId="2447"/>
    <cellStyle name="Финансовый 2 4 2" xfId="3141"/>
    <cellStyle name="Финансовый 2 4 2 2" xfId="3142"/>
    <cellStyle name="Финансовый 2 4 2 3" xfId="3143"/>
    <cellStyle name="Финансовый 2 4 2 4" xfId="3144"/>
    <cellStyle name="Финансовый 2 4 3" xfId="3145"/>
    <cellStyle name="Финансовый 2 4 3 2" xfId="3146"/>
    <cellStyle name="Финансовый 2 4 3 3" xfId="3147"/>
    <cellStyle name="Финансовый 2 4 3 4" xfId="3148"/>
    <cellStyle name="Финансовый 2 4 4" xfId="3149"/>
    <cellStyle name="Финансовый 2 4 5" xfId="3150"/>
    <cellStyle name="Финансовый 2 4 6" xfId="3151"/>
    <cellStyle name="Финансовый 2 5" xfId="3152"/>
    <cellStyle name="Финансовый 2 5 2" xfId="3153"/>
    <cellStyle name="Финансовый 2 5 3" xfId="3154"/>
    <cellStyle name="Финансовый 2 5 4" xfId="3155"/>
    <cellStyle name="Финансовый 2 6" xfId="3156"/>
    <cellStyle name="Финансовый 2 6 2" xfId="3157"/>
    <cellStyle name="Финансовый 2 6 3" xfId="3158"/>
    <cellStyle name="Финансовый 2 6 4" xfId="3159"/>
    <cellStyle name="Финансовый 2 7" xfId="3160"/>
    <cellStyle name="Финансовый 2 7 2" xfId="3161"/>
    <cellStyle name="Финансовый 2 7 3" xfId="3162"/>
    <cellStyle name="Финансовый 2 7 4" xfId="3163"/>
    <cellStyle name="Финансовый 2 8" xfId="3164"/>
    <cellStyle name="Финансовый 2 8 2" xfId="3165"/>
    <cellStyle name="Финансовый 2 9" xfId="3166"/>
    <cellStyle name="Финансовый 2_46EE.2011(v1.0)" xfId="1922"/>
    <cellStyle name="Финансовый 25" xfId="3167"/>
    <cellStyle name="Финансовый 3" xfId="1923"/>
    <cellStyle name="Финансовый 3 10" xfId="3168"/>
    <cellStyle name="Финансовый 3 10 2" xfId="3169"/>
    <cellStyle name="Финансовый 3 11" xfId="3170"/>
    <cellStyle name="Финансовый 3 12" xfId="3171"/>
    <cellStyle name="Финансовый 3 13" xfId="3352"/>
    <cellStyle name="Финансовый 3 2" xfId="1924"/>
    <cellStyle name="Финансовый 3 2 2" xfId="3172"/>
    <cellStyle name="Финансовый 3 2 2 2" xfId="3173"/>
    <cellStyle name="Финансовый 3 2 2 2 2" xfId="3174"/>
    <cellStyle name="Финансовый 3 2 2 2 3" xfId="3175"/>
    <cellStyle name="Финансовый 3 2 2 2 4" xfId="3176"/>
    <cellStyle name="Финансовый 3 2 2 3" xfId="3177"/>
    <cellStyle name="Финансовый 3 2 2 3 2" xfId="3178"/>
    <cellStyle name="Финансовый 3 2 2 3 3" xfId="3179"/>
    <cellStyle name="Финансовый 3 2 2 3 4" xfId="3180"/>
    <cellStyle name="Финансовый 3 2 2 4" xfId="3181"/>
    <cellStyle name="Финансовый 3 2 2 4 2" xfId="3182"/>
    <cellStyle name="Финансовый 3 2 2 5" xfId="3183"/>
    <cellStyle name="Финансовый 3 2 2 6" xfId="3184"/>
    <cellStyle name="Финансовый 3 2 3" xfId="3185"/>
    <cellStyle name="Финансовый 3 2 3 2" xfId="3186"/>
    <cellStyle name="Финансовый 3 2 3 3" xfId="3187"/>
    <cellStyle name="Финансовый 3 2 3 4" xfId="3188"/>
    <cellStyle name="Финансовый 3 2 4" xfId="3189"/>
    <cellStyle name="Финансовый 3 2 4 2" xfId="3190"/>
    <cellStyle name="Финансовый 3 2 4 3" xfId="3191"/>
    <cellStyle name="Финансовый 3 2 4 4" xfId="3192"/>
    <cellStyle name="Финансовый 3 2 5" xfId="3193"/>
    <cellStyle name="Финансовый 3 2 5 2" xfId="3194"/>
    <cellStyle name="Финансовый 3 2 6" xfId="3195"/>
    <cellStyle name="Финансовый 3 2 7" xfId="3196"/>
    <cellStyle name="Финансовый 3 2 8" xfId="3353"/>
    <cellStyle name="Финансовый 3 2_TEHSHEET" xfId="3197"/>
    <cellStyle name="Финансовый 3 3" xfId="1925"/>
    <cellStyle name="Финансовый 3 3 2" xfId="3198"/>
    <cellStyle name="Финансовый 3 3 2 2" xfId="3199"/>
    <cellStyle name="Финансовый 3 3 2 2 2" xfId="3200"/>
    <cellStyle name="Финансовый 3 3 2 2 3" xfId="3201"/>
    <cellStyle name="Финансовый 3 3 2 2 4" xfId="3202"/>
    <cellStyle name="Финансовый 3 3 2 3" xfId="3203"/>
    <cellStyle name="Финансовый 3 3 2 3 2" xfId="3204"/>
    <cellStyle name="Финансовый 3 3 2 3 3" xfId="3205"/>
    <cellStyle name="Финансовый 3 3 2 3 4" xfId="3206"/>
    <cellStyle name="Финансовый 3 3 2 4" xfId="3207"/>
    <cellStyle name="Финансовый 3 3 2 5" xfId="3208"/>
    <cellStyle name="Финансовый 3 3 2 6" xfId="3209"/>
    <cellStyle name="Финансовый 3 3 3" xfId="3210"/>
    <cellStyle name="Финансовый 3 3 3 2" xfId="3211"/>
    <cellStyle name="Финансовый 3 3 3 3" xfId="3212"/>
    <cellStyle name="Финансовый 3 3 3 4" xfId="3213"/>
    <cellStyle name="Финансовый 3 3 4" xfId="3214"/>
    <cellStyle name="Финансовый 3 3 4 2" xfId="3215"/>
    <cellStyle name="Финансовый 3 3 4 3" xfId="3216"/>
    <cellStyle name="Финансовый 3 3 4 4" xfId="3217"/>
    <cellStyle name="Финансовый 3 3 5" xfId="3218"/>
    <cellStyle name="Финансовый 3 3 5 2" xfId="3219"/>
    <cellStyle name="Финансовый 3 3 6" xfId="3220"/>
    <cellStyle name="Финансовый 3 3 7" xfId="3221"/>
    <cellStyle name="Финансовый 3 4" xfId="1926"/>
    <cellStyle name="Финансовый 3 4 2" xfId="3222"/>
    <cellStyle name="Финансовый 3 4 2 2" xfId="3223"/>
    <cellStyle name="Финансовый 3 4 2 3" xfId="3224"/>
    <cellStyle name="Финансовый 3 4 2 4" xfId="3225"/>
    <cellStyle name="Финансовый 3 4 3" xfId="3226"/>
    <cellStyle name="Финансовый 3 4 3 2" xfId="3227"/>
    <cellStyle name="Финансовый 3 4 3 3" xfId="3228"/>
    <cellStyle name="Финансовый 3 4 3 4" xfId="3229"/>
    <cellStyle name="Финансовый 3 4 4" xfId="3230"/>
    <cellStyle name="Финансовый 3 4 4 2" xfId="3231"/>
    <cellStyle name="Финансовый 3 4 5" xfId="3232"/>
    <cellStyle name="Финансовый 3 4 6" xfId="3233"/>
    <cellStyle name="Финансовый 3 5" xfId="3234"/>
    <cellStyle name="Финансовый 3 5 2" xfId="3235"/>
    <cellStyle name="Финансовый 3 5 2 2" xfId="3236"/>
    <cellStyle name="Финансовый 3 5 3" xfId="3237"/>
    <cellStyle name="Финансовый 3 5 4" xfId="3238"/>
    <cellStyle name="Финансовый 3 6" xfId="3239"/>
    <cellStyle name="Финансовый 3 6 2" xfId="3240"/>
    <cellStyle name="Финансовый 3 6 2 2" xfId="3241"/>
    <cellStyle name="Финансовый 3 6 3" xfId="3242"/>
    <cellStyle name="Финансовый 3 6 4" xfId="3243"/>
    <cellStyle name="Финансовый 3 7" xfId="3244"/>
    <cellStyle name="Финансовый 3 7 2" xfId="3245"/>
    <cellStyle name="Финансовый 3 7 2 2" xfId="3246"/>
    <cellStyle name="Финансовый 3 7 3" xfId="3247"/>
    <cellStyle name="Финансовый 3 7 4" xfId="3248"/>
    <cellStyle name="Финансовый 3 8" xfId="3249"/>
    <cellStyle name="Финансовый 3 8 2" xfId="3250"/>
    <cellStyle name="Финансовый 3 9" xfId="3251"/>
    <cellStyle name="Финансовый 3 9 2" xfId="3252"/>
    <cellStyle name="Финансовый 3_ARMRAZR" xfId="3354"/>
    <cellStyle name="Финансовый 4" xfId="1927"/>
    <cellStyle name="Финансовый 4 2" xfId="3253"/>
    <cellStyle name="Финансовый 4 2 2" xfId="3356"/>
    <cellStyle name="Финансовый 4 3" xfId="3355"/>
    <cellStyle name="Финансовый 4_TEHSHEET" xfId="3357"/>
    <cellStyle name="Финансовый 5" xfId="2448"/>
    <cellStyle name="Финансовый 5 2" xfId="3358"/>
    <cellStyle name="Финансовый 6" xfId="1928"/>
    <cellStyle name="Финансовый 7" xfId="2449"/>
    <cellStyle name="Финансовый 8" xfId="2450"/>
    <cellStyle name="Финансовый 9" xfId="2451"/>
    <cellStyle name="Финансовый0[0]_FU_bal" xfId="1929"/>
    <cellStyle name="Формула" xfId="1930"/>
    <cellStyle name="Формула 10" xfId="3254"/>
    <cellStyle name="Формула 11" xfId="3255"/>
    <cellStyle name="Формула 12" xfId="3256"/>
    <cellStyle name="Формула 13" xfId="3257"/>
    <cellStyle name="Формула 14" xfId="3258"/>
    <cellStyle name="Формула 15" xfId="3259"/>
    <cellStyle name="Формула 16" xfId="3260"/>
    <cellStyle name="Формула 17" xfId="3261"/>
    <cellStyle name="Формула 2" xfId="1931"/>
    <cellStyle name="Формула 3" xfId="2452"/>
    <cellStyle name="Формула 3 2" xfId="3359"/>
    <cellStyle name="Формула 3 3" xfId="3262"/>
    <cellStyle name="Формула 4" xfId="3263"/>
    <cellStyle name="Формула 5" xfId="3264"/>
    <cellStyle name="Формула 6" xfId="3265"/>
    <cellStyle name="Формула 7" xfId="3266"/>
    <cellStyle name="Формула 8" xfId="3267"/>
    <cellStyle name="Формула 9" xfId="3268"/>
    <cellStyle name="Формула_A РТ 2009 Рязаньэнерго" xfId="1932"/>
    <cellStyle name="ФормулаВБ" xfId="1933"/>
    <cellStyle name="ФормулаВБ 10" xfId="3269"/>
    <cellStyle name="ФормулаВБ 11" xfId="3270"/>
    <cellStyle name="ФормулаВБ 12" xfId="3271"/>
    <cellStyle name="ФормулаВБ 13" xfId="3272"/>
    <cellStyle name="ФормулаВБ 14" xfId="3273"/>
    <cellStyle name="ФормулаВБ 15" xfId="3274"/>
    <cellStyle name="ФормулаВБ 16" xfId="3275"/>
    <cellStyle name="ФормулаВБ 17" xfId="3276"/>
    <cellStyle name="ФормулаВБ 2" xfId="2453"/>
    <cellStyle name="ФормулаВБ 2 2" xfId="3277"/>
    <cellStyle name="ФормулаВБ 3" xfId="3278"/>
    <cellStyle name="ФормулаВБ 4" xfId="3279"/>
    <cellStyle name="ФормулаВБ 5" xfId="3280"/>
    <cellStyle name="ФормулаВБ 6" xfId="3281"/>
    <cellStyle name="ФормулаВБ 7" xfId="3282"/>
    <cellStyle name="ФормулаВБ 8" xfId="3283"/>
    <cellStyle name="ФормулаВБ 9" xfId="3284"/>
    <cellStyle name="ФормулаНаКонтроль" xfId="1934"/>
    <cellStyle name="ФормулаНаКонтроль 10" xfId="3286"/>
    <cellStyle name="ФормулаНаКонтроль 11" xfId="3287"/>
    <cellStyle name="ФормулаНаКонтроль 12" xfId="3288"/>
    <cellStyle name="ФормулаНаКонтроль 13" xfId="3289"/>
    <cellStyle name="ФормулаНаКонтроль 14" xfId="3290"/>
    <cellStyle name="ФормулаНаКонтроль 15" xfId="3291"/>
    <cellStyle name="ФормулаНаКонтроль 16" xfId="3292"/>
    <cellStyle name="ФормулаНаКонтроль 17" xfId="3293"/>
    <cellStyle name="ФормулаНаКонтроль 18" xfId="3285"/>
    <cellStyle name="ФормулаНаКонтроль 2" xfId="3294"/>
    <cellStyle name="ФормулаНаКонтроль 3" xfId="3295"/>
    <cellStyle name="ФормулаНаКонтроль 4" xfId="3296"/>
    <cellStyle name="ФормулаНаКонтроль 5" xfId="3297"/>
    <cellStyle name="ФормулаНаКонтроль 6" xfId="3298"/>
    <cellStyle name="ФормулаНаКонтроль 7" xfId="3299"/>
    <cellStyle name="ФормулаНаКонтроль 8" xfId="3300"/>
    <cellStyle name="ФормулаНаКонтроль 9" xfId="3301"/>
    <cellStyle name="Хороший 10" xfId="2454"/>
    <cellStyle name="Хороший 2" xfId="1935"/>
    <cellStyle name="Хороший 2 2" xfId="1936"/>
    <cellStyle name="Хороший 3" xfId="1937"/>
    <cellStyle name="Хороший 3 2" xfId="1938"/>
    <cellStyle name="Хороший 4" xfId="1939"/>
    <cellStyle name="Хороший 4 2" xfId="1940"/>
    <cellStyle name="Хороший 5" xfId="1941"/>
    <cellStyle name="Хороший 5 2" xfId="1942"/>
    <cellStyle name="Хороший 6" xfId="1943"/>
    <cellStyle name="Хороший 6 2" xfId="1944"/>
    <cellStyle name="Хороший 7" xfId="1945"/>
    <cellStyle name="Хороший 7 2" xfId="1946"/>
    <cellStyle name="Хороший 8" xfId="1947"/>
    <cellStyle name="Хороший 8 2" xfId="1948"/>
    <cellStyle name="Хороший 9" xfId="1949"/>
    <cellStyle name="Хороший 9 2" xfId="1950"/>
    <cellStyle name="Цена_продукта" xfId="1951"/>
    <cellStyle name="Цифры по центру с десятыми" xfId="1952"/>
    <cellStyle name="Цифры по центру с десятыми 2" xfId="3360"/>
    <cellStyle name="число" xfId="1953"/>
    <cellStyle name="число 2" xfId="3361"/>
    <cellStyle name="Џђћ–…ќ’ќ›‰" xfId="1954"/>
    <cellStyle name="Шапка" xfId="1955"/>
    <cellStyle name="Шапка таблицы" xfId="1956"/>
    <cellStyle name="Шапка_UPDATE.MONITORING.OS.EE.2.02.TO.1.3.64" xfId="3303"/>
    <cellStyle name="ШАУ" xfId="1957"/>
    <cellStyle name="標準_PL-CF sheet" xfId="1958"/>
    <cellStyle name="䁺_x0001_" xfId="195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ce\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c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CE\Shar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ce\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ce\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ce\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ce\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2.doc"/><Relationship Id="rId5" Type="http://schemas.openxmlformats.org/officeDocument/2006/relationships/image" Target="../media/image3.emf"/><Relationship Id="rId4" Type="http://schemas.openxmlformats.org/officeDocument/2006/relationships/oleObject" Target="../embeddings/Microsoft_Word_97_-_2003_Document1.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3.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1.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8" t="s">
        <v>156</v>
      </c>
      <c r="B5" s="148"/>
      <c r="C5" s="148"/>
      <c r="D5" s="148"/>
      <c r="E5" s="148"/>
      <c r="F5" s="148"/>
    </row>
    <row r="6" spans="1:6" s="4" customFormat="1" ht="18.75">
      <c r="A6" s="148" t="s">
        <v>12</v>
      </c>
      <c r="B6" s="148"/>
      <c r="C6" s="148"/>
      <c r="D6" s="148"/>
      <c r="E6" s="148"/>
      <c r="F6" s="148"/>
    </row>
    <row r="7" spans="1:6" s="4" customFormat="1" ht="18.75">
      <c r="A7" s="148" t="s">
        <v>155</v>
      </c>
      <c r="B7" s="148"/>
      <c r="C7" s="148"/>
      <c r="D7" s="148"/>
      <c r="E7" s="148"/>
      <c r="F7" s="148"/>
    </row>
    <row r="8" spans="1:6" s="4" customFormat="1" ht="18.75">
      <c r="A8" s="148" t="s">
        <v>200</v>
      </c>
      <c r="B8" s="148"/>
      <c r="C8" s="148"/>
      <c r="D8" s="148"/>
      <c r="E8" s="148"/>
      <c r="F8" s="148"/>
    </row>
    <row r="9" spans="1:6" s="4" customFormat="1" ht="18.75">
      <c r="A9" s="148" t="s">
        <v>199</v>
      </c>
      <c r="B9" s="148"/>
      <c r="C9" s="148"/>
      <c r="D9" s="148"/>
      <c r="E9" s="148"/>
      <c r="F9" s="14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9" t="s">
        <v>0</v>
      </c>
      <c r="B15" s="150" t="s">
        <v>1</v>
      </c>
      <c r="C15" s="149" t="s">
        <v>13</v>
      </c>
      <c r="D15" s="149" t="s">
        <v>14</v>
      </c>
      <c r="E15" s="149"/>
      <c r="F15" s="149" t="s">
        <v>158</v>
      </c>
    </row>
    <row r="16" spans="1:6" s="22" customFormat="1" ht="17.25" customHeight="1">
      <c r="A16" s="149"/>
      <c r="B16" s="150"/>
      <c r="C16" s="149"/>
      <c r="D16" s="19" t="s">
        <v>152</v>
      </c>
      <c r="E16" s="19" t="s">
        <v>151</v>
      </c>
      <c r="F16" s="14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2" t="s">
        <v>188</v>
      </c>
      <c r="B38" s="17" t="s">
        <v>187</v>
      </c>
      <c r="C38" s="149" t="s">
        <v>2</v>
      </c>
      <c r="D38" s="153"/>
      <c r="E38" s="153"/>
      <c r="F38" s="151"/>
    </row>
    <row r="39" spans="1:6" s="7" customFormat="1" ht="12" customHeight="1">
      <c r="A39" s="152"/>
      <c r="B39" s="17" t="s">
        <v>16</v>
      </c>
      <c r="C39" s="149"/>
      <c r="D39" s="153"/>
      <c r="E39" s="153"/>
      <c r="F39" s="15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6" t="s">
        <v>178</v>
      </c>
      <c r="B67" s="147"/>
      <c r="C67" s="147"/>
      <c r="D67" s="147"/>
      <c r="E67" s="147"/>
      <c r="F67" s="147"/>
    </row>
    <row r="68" spans="1:6" s="7" customFormat="1" ht="12.95" customHeight="1">
      <c r="A68" s="147"/>
      <c r="B68" s="147"/>
      <c r="C68" s="147"/>
      <c r="D68" s="147"/>
      <c r="E68" s="147"/>
      <c r="F68" s="147"/>
    </row>
    <row r="69" spans="1:6" s="7" customFormat="1" ht="12.95" customHeight="1">
      <c r="A69" s="147"/>
      <c r="B69" s="147"/>
      <c r="C69" s="147"/>
      <c r="D69" s="147"/>
      <c r="E69" s="147"/>
      <c r="F69" s="147"/>
    </row>
    <row r="70" spans="1:6" s="7" customFormat="1" ht="12.95" customHeight="1">
      <c r="A70" s="146" t="s">
        <v>106</v>
      </c>
      <c r="B70" s="146"/>
      <c r="C70" s="146"/>
      <c r="D70" s="146"/>
      <c r="E70" s="146"/>
      <c r="F70" s="146"/>
    </row>
    <row r="71" spans="1:6" s="7" customFormat="1" ht="12.95" customHeight="1">
      <c r="A71" s="146"/>
      <c r="B71" s="146"/>
      <c r="C71" s="146"/>
      <c r="D71" s="146"/>
      <c r="E71" s="146"/>
      <c r="F71" s="146"/>
    </row>
    <row r="72" spans="1:6" s="7" customFormat="1" ht="12.95" customHeight="1">
      <c r="A72" s="146" t="s">
        <v>105</v>
      </c>
      <c r="B72" s="147"/>
      <c r="C72" s="147"/>
      <c r="D72" s="147"/>
      <c r="E72" s="147"/>
      <c r="F72" s="147"/>
    </row>
    <row r="73" spans="1:6" s="7" customFormat="1" ht="12.95" customHeight="1">
      <c r="A73" s="147"/>
      <c r="B73" s="147"/>
      <c r="C73" s="147"/>
      <c r="D73" s="147"/>
      <c r="E73" s="147"/>
      <c r="F73" s="147"/>
    </row>
    <row r="74" spans="1:6" s="7" customFormat="1" ht="12.95" customHeight="1">
      <c r="A74" s="146" t="s">
        <v>177</v>
      </c>
      <c r="B74" s="146"/>
      <c r="C74" s="146"/>
      <c r="D74" s="146"/>
      <c r="E74" s="146"/>
      <c r="F74" s="146"/>
    </row>
    <row r="75" spans="1:6" s="7" customFormat="1" ht="12.95" customHeight="1">
      <c r="A75" s="146"/>
      <c r="B75" s="146"/>
      <c r="C75" s="146"/>
      <c r="D75" s="146"/>
      <c r="E75" s="146"/>
      <c r="F75" s="146"/>
    </row>
    <row r="76" spans="1:6" s="7" customFormat="1" ht="12.95" customHeight="1">
      <c r="A76" s="146"/>
      <c r="B76" s="146"/>
      <c r="C76" s="146"/>
      <c r="D76" s="146"/>
      <c r="E76" s="146"/>
      <c r="F76" s="146"/>
    </row>
    <row r="77" spans="1:6" s="7" customFormat="1" ht="12.95" customHeight="1">
      <c r="A77" s="146" t="s">
        <v>104</v>
      </c>
      <c r="B77" s="147"/>
      <c r="C77" s="147"/>
      <c r="D77" s="147"/>
      <c r="E77" s="147"/>
      <c r="F77" s="147"/>
    </row>
    <row r="78" spans="1:6" s="7" customFormat="1" ht="12.95" customHeight="1">
      <c r="A78" s="147"/>
      <c r="B78" s="147"/>
      <c r="C78" s="147"/>
      <c r="D78" s="147"/>
      <c r="E78" s="147"/>
      <c r="F78" s="147"/>
    </row>
  </sheetData>
  <mergeCells count="20">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[10]G!$D$9</f>
        <v>405722.391</v>
      </c>
      <c r="F19" s="100">
        <f>[10]G!$E$9</f>
        <v>132150.86199999999</v>
      </c>
      <c r="G19" s="100">
        <f>[10]G!$F$9</f>
        <v>603.28300000000002</v>
      </c>
      <c r="H19" s="101">
        <f>[10]G!$G$9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[10]G!$E$12</f>
        <v>359796.94400000008</v>
      </c>
      <c r="G22" s="87">
        <f>'[11]8'!$F$13</f>
        <v>0</v>
      </c>
      <c r="H22" s="87">
        <f>'[11]8'!$G$13</f>
        <v>0</v>
      </c>
    </row>
    <row r="23" spans="1:8">
      <c r="A23" s="82" t="s">
        <v>310</v>
      </c>
      <c r="B23" s="86" t="s">
        <v>27</v>
      </c>
      <c r="C23" s="84" t="s">
        <v>311</v>
      </c>
      <c r="D23" s="85">
        <f t="shared" si="0"/>
        <v>123786.49526260004</v>
      </c>
      <c r="E23" s="87">
        <v>0</v>
      </c>
      <c r="F23" s="102"/>
      <c r="G23" s="87">
        <f>[10]G!$F$13</f>
        <v>123786.49526260004</v>
      </c>
      <c r="H23" s="87">
        <f>'[11]8'!$G$14</f>
        <v>0</v>
      </c>
    </row>
    <row r="24" spans="1:8">
      <c r="A24" s="82" t="s">
        <v>312</v>
      </c>
      <c r="B24" s="86" t="s">
        <v>28</v>
      </c>
      <c r="C24" s="84" t="s">
        <v>313</v>
      </c>
      <c r="D24" s="85">
        <f t="shared" si="0"/>
        <v>21494.646535900029</v>
      </c>
      <c r="E24" s="87">
        <v>0</v>
      </c>
      <c r="F24" s="87">
        <v>0</v>
      </c>
      <c r="G24" s="102"/>
      <c r="H24" s="87">
        <f>[10]G!$G$14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[10]G!$D$19+[10]G!$D$20+[10]G!$D$21+[10]G!$D$37+[10]G!$D$38+[10]G!$D$39+[10]G!$D$40+[10]G!$D$41</f>
        <v>12889.300999999999</v>
      </c>
      <c r="F30" s="87">
        <f>[10]G!$E$19+[10]G!$E$20+[10]G!$E$21+[10]G!$E$37+[10]G!$E$38+[10]G!$E$39+[10]G!$E$40+[10]G!$E$41</f>
        <v>88778.843999999997</v>
      </c>
      <c r="G30" s="87">
        <f>[10]G!$F$19+[10]G!$F$20+[10]G!$F$21+[10]G!$F$37+[10]G!$F$38+[10]G!$F$39+[10]G!$F$40+[10]G!$F$41</f>
        <v>59403.346999999994</v>
      </c>
      <c r="H30" s="87">
        <f>[10]G!$G$19+[10]G!$G$20+[10]G!$G$21+[10]G!$G$37+[10]G!$G$38+[10]G!$G$39+[10]G!$G$40+[10]G!$G$41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'[10]10'!$D$25</f>
        <v>0</v>
      </c>
      <c r="F35" s="100">
        <f>[10]G!$E$25</f>
        <v>2462.9110000000005</v>
      </c>
      <c r="G35" s="100">
        <f>'[10]10'!$F$25</f>
        <v>0</v>
      </c>
      <c r="H35" s="101">
        <f>'[10]10'!$G$25</f>
        <v>0</v>
      </c>
    </row>
    <row r="36" spans="1:8">
      <c r="A36" s="96" t="s">
        <v>544</v>
      </c>
      <c r="B36" s="97" t="s">
        <v>545</v>
      </c>
      <c r="C36" s="98">
        <v>752</v>
      </c>
      <c r="D36" s="99">
        <f>SUM(E36:H36)</f>
        <v>1716.12</v>
      </c>
      <c r="E36" s="100">
        <f>'[10]9'!$D$26</f>
        <v>0</v>
      </c>
      <c r="F36" s="100">
        <f>'[10]9'!$E$26</f>
        <v>0</v>
      </c>
      <c r="G36" s="100">
        <f>[10]G!$F$26</f>
        <v>1716.12</v>
      </c>
      <c r="H36" s="101">
        <f>'[10]9'!$G$26</f>
        <v>0</v>
      </c>
    </row>
    <row r="37" spans="1:8">
      <c r="A37" s="96" t="s">
        <v>546</v>
      </c>
      <c r="B37" s="97" t="s">
        <v>305</v>
      </c>
      <c r="C37" s="98">
        <v>753</v>
      </c>
      <c r="D37" s="99">
        <f>SUM(E37:H37)</f>
        <v>264780.92</v>
      </c>
      <c r="E37" s="100">
        <f>'[10]9'!$D$27</f>
        <v>0</v>
      </c>
      <c r="F37" s="100">
        <f>[10]G!$E$27</f>
        <v>231573.96</v>
      </c>
      <c r="G37" s="100">
        <f>[10]G!$F$27</f>
        <v>18288.235999999997</v>
      </c>
      <c r="H37" s="101">
        <f>[10]G!$G$27</f>
        <v>14918.724</v>
      </c>
    </row>
    <row r="38" spans="1:8">
      <c r="A38" s="96" t="s">
        <v>547</v>
      </c>
      <c r="B38" s="97" t="s">
        <v>548</v>
      </c>
      <c r="C38" s="98">
        <v>754</v>
      </c>
      <c r="D38" s="99">
        <f>SUM(E38:H38)</f>
        <v>1733.6709999999998</v>
      </c>
      <c r="E38" s="100">
        <f>'[10]9'!$D$28</f>
        <v>0</v>
      </c>
      <c r="F38" s="100">
        <f>[10]G!$E$28</f>
        <v>1733.6709999999998</v>
      </c>
      <c r="G38" s="100">
        <f>'[10]9'!$F$28</f>
        <v>0</v>
      </c>
      <c r="H38" s="101">
        <f>'[10]9'!$G$28</f>
        <v>0</v>
      </c>
    </row>
    <row r="39" spans="1:8">
      <c r="A39" s="96" t="s">
        <v>549</v>
      </c>
      <c r="B39" s="97" t="s">
        <v>306</v>
      </c>
      <c r="C39" s="98">
        <v>755</v>
      </c>
      <c r="D39" s="99">
        <f>SUM(E39:H39)</f>
        <v>94926.936000000016</v>
      </c>
      <c r="E39" s="100">
        <f>[10]G!$D$29</f>
        <v>33033.906000000003</v>
      </c>
      <c r="F39" s="100">
        <f>[10]G!$E$29</f>
        <v>38456.820000000007</v>
      </c>
      <c r="G39" s="100">
        <f>[10]G!$F$29</f>
        <v>23436.210000000003</v>
      </c>
      <c r="H39" s="101">
        <f>[10]G!$G$29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[10]G!$D$43</f>
        <v>359796.94400000008</v>
      </c>
      <c r="F42" s="87">
        <f>[10]G!$E$43</f>
        <v>123786.49526260004</v>
      </c>
      <c r="G42" s="87">
        <f>[10]G!$F$43</f>
        <v>21494.646535900029</v>
      </c>
      <c r="H42" s="87">
        <f>[10]G!$G$43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[10]G!$D$46</f>
        <v>0</v>
      </c>
      <c r="F45" s="87">
        <f>[10]G!$E$46</f>
        <v>5155.1047373999991</v>
      </c>
      <c r="G45" s="87">
        <f>[10]G!$F$46</f>
        <v>51.218726700000012</v>
      </c>
      <c r="H45" s="87">
        <f>[10]G!$G$46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[10]G!$E$49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[10]G!$D$58</f>
        <v>141.20578756246849</v>
      </c>
      <c r="F62" s="100">
        <f>[10]G!$E$58</f>
        <v>45.993188839728312</v>
      </c>
      <c r="G62" s="100">
        <f>[10]G!$F$58</f>
        <v>0.20996388917083128</v>
      </c>
      <c r="H62" s="101">
        <f>[10]G!$G$58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'[11]8'!$F$51</f>
        <v>0</v>
      </c>
      <c r="H65" s="87">
        <f>'[11]8'!$G$51</f>
        <v>0</v>
      </c>
    </row>
    <row r="66" spans="1:8">
      <c r="A66" s="82" t="s">
        <v>375</v>
      </c>
      <c r="B66" s="86" t="s">
        <v>27</v>
      </c>
      <c r="C66" s="84" t="s">
        <v>376</v>
      </c>
      <c r="D66" s="85">
        <f t="shared" si="0"/>
        <v>43.082092437814701</v>
      </c>
      <c r="E66" s="87">
        <v>0</v>
      </c>
      <c r="F66" s="109"/>
      <c r="G66" s="87">
        <v>43.082092437814701</v>
      </c>
      <c r="H66" s="87">
        <f>'[11]8'!$G$52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[10]G!$D$68+[10]G!$D$69+[10]G!$D$70+[10]G!$D$85+[10]G!$D$86+[10]G!$D$87+[10]G!$D$88+[10]G!$D$89</f>
        <v>4.4859340751413264</v>
      </c>
      <c r="F73" s="87">
        <f>[10]G!$E$68+[10]G!$E$69+[10]G!$E$70+[10]G!$E$85+[10]G!$E$86+[10]G!$E$87+[10]G!$E$88+[10]G!$E$89</f>
        <v>30.898187686923915</v>
      </c>
      <c r="G73" s="87">
        <f>[10]G!$F$68+[10]G!$F$69+[10]G!$F$70+[10]G!$F$85+[10]G!$F$86+[10]G!$F$87+[10]G!$F$88+[10]G!$F$89</f>
        <v>20.674472454692797</v>
      </c>
      <c r="H73" s="87">
        <f>[10]G!$G$68+[10]G!$G$69+[10]G!$G$70+[10]G!$G$85+[10]G!$G$86+[10]G!$G$87+[10]G!$G$88+[10]G!$G$89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'[10]9'!$D$74</f>
        <v>0</v>
      </c>
      <c r="F78" s="100">
        <f>[10]G!$E$74</f>
        <v>0.85718041489917896</v>
      </c>
      <c r="G78" s="100">
        <f>'[10]9'!$F$74</f>
        <v>0</v>
      </c>
      <c r="H78" s="101">
        <f>'[10]9'!$G$74</f>
        <v>0</v>
      </c>
    </row>
    <row r="79" spans="1:8">
      <c r="A79" s="96" t="s">
        <v>551</v>
      </c>
      <c r="B79" s="97" t="s">
        <v>545</v>
      </c>
      <c r="C79" s="98">
        <v>1782</v>
      </c>
      <c r="D79" s="99">
        <f>SUM(E79:H79)</f>
        <v>0.59727064990037348</v>
      </c>
      <c r="E79" s="100">
        <f>'[10]9'!$D$75</f>
        <v>0</v>
      </c>
      <c r="F79" s="100">
        <f>'[10]9'!$E$75</f>
        <v>0</v>
      </c>
      <c r="G79" s="100">
        <f>[10]G!$F$75</f>
        <v>0.59727064990037348</v>
      </c>
      <c r="H79" s="101">
        <f>'[10]9'!$G$75</f>
        <v>0</v>
      </c>
    </row>
    <row r="80" spans="1:8">
      <c r="A80" s="96" t="s">
        <v>552</v>
      </c>
      <c r="B80" s="97" t="s">
        <v>305</v>
      </c>
      <c r="C80" s="98">
        <v>1783</v>
      </c>
      <c r="D80" s="99">
        <f>SUM(E80:H80)</f>
        <v>92.153154889878778</v>
      </c>
      <c r="E80" s="100">
        <f>'[10]9'!$D$76</f>
        <v>0</v>
      </c>
      <c r="F80" s="100">
        <f>[10]G!$E$76</f>
        <v>80.595954588958278</v>
      </c>
      <c r="G80" s="100">
        <f>[10]G!$F$76</f>
        <v>6.3649550155300361</v>
      </c>
      <c r="H80" s="101">
        <f>[10]G!$G$76</f>
        <v>5.1922452853904737</v>
      </c>
    </row>
    <row r="81" spans="1:8">
      <c r="A81" s="96" t="s">
        <v>553</v>
      </c>
      <c r="B81" s="97" t="s">
        <v>548</v>
      </c>
      <c r="C81" s="98">
        <v>1784</v>
      </c>
      <c r="D81" s="99">
        <f>SUM(E81:H81)</f>
        <v>0.60337902062992699</v>
      </c>
      <c r="E81" s="100">
        <f>'[10]9'!$D$77</f>
        <v>0</v>
      </c>
      <c r="F81" s="100">
        <f>[10]G!$E$77</f>
        <v>0.60337902062992699</v>
      </c>
      <c r="G81" s="100">
        <f>'[10]9'!$F$77</f>
        <v>0</v>
      </c>
      <c r="H81" s="101">
        <f>'[10]9'!$G$77</f>
        <v>0</v>
      </c>
    </row>
    <row r="82" spans="1:8">
      <c r="A82" s="96" t="s">
        <v>554</v>
      </c>
      <c r="B82" s="97" t="s">
        <v>306</v>
      </c>
      <c r="C82" s="98">
        <v>1785</v>
      </c>
      <c r="D82" s="99">
        <f>SUM(E82:H82)</f>
        <v>33.037941844259819</v>
      </c>
      <c r="E82" s="100">
        <f>[10]G!$D$78</f>
        <v>11.496971368766665</v>
      </c>
      <c r="F82" s="100">
        <f>[10]G!$E$78</f>
        <v>13.384337851957721</v>
      </c>
      <c r="G82" s="100">
        <f>[10]G!$F$78</f>
        <v>8.1566326235354367</v>
      </c>
      <c r="H82" s="101">
        <f>'[10]10'!$G$78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[10]G!$D$93</f>
        <v>125.22210251908274</v>
      </c>
      <c r="F85" s="87">
        <f>[10]G!$E$93</f>
        <v>43.082092437814701</v>
      </c>
      <c r="G85" s="87">
        <f>[10]G!$F$93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[10]G!$E$98</f>
        <v>1.794159357627316</v>
      </c>
      <c r="G88" s="87">
        <f>[10]G!$F$98</f>
        <v>1.7825934190603569E-2</v>
      </c>
      <c r="H88" s="87">
        <f>[10]G!$G$98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[10]G!$E$99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dataValidation type="decimal" allowBlank="1" showErrorMessage="1" errorTitle="Ошибка" error="Допускается ввод только действительных чисел!" sqref="D17:H19 D94:H96 D9:H12 D21:H39 D52:H55 D84:H92 D14:H15 D60:H62 D41:H50 D98:H129 D57:H58 D64:H82">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83" t="s">
        <v>30</v>
      </c>
      <c r="B3" s="181" t="s">
        <v>35</v>
      </c>
      <c r="C3" s="124" t="s">
        <v>25</v>
      </c>
      <c r="D3" s="183" t="s">
        <v>32</v>
      </c>
      <c r="E3" s="183"/>
      <c r="F3" s="183"/>
      <c r="G3" s="183"/>
    </row>
    <row r="4" spans="1:9">
      <c r="A4" s="183"/>
      <c r="B4" s="182"/>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84" t="s">
        <v>229</v>
      </c>
      <c r="C7" s="185"/>
      <c r="D7" s="185"/>
      <c r="E7" s="185"/>
      <c r="F7" s="185"/>
      <c r="G7" s="186"/>
    </row>
    <row r="8" spans="1:9" ht="30">
      <c r="A8" s="45" t="s">
        <v>36</v>
      </c>
      <c r="B8" s="122" t="s">
        <v>2</v>
      </c>
      <c r="C8" s="178">
        <f>C9*C10/1000</f>
        <v>25516.647023699978</v>
      </c>
      <c r="D8" s="179"/>
      <c r="E8" s="179"/>
      <c r="F8" s="179"/>
      <c r="G8" s="180"/>
    </row>
    <row r="9" spans="1:9" ht="30">
      <c r="A9" s="45" t="s">
        <v>69</v>
      </c>
      <c r="B9" s="122" t="s">
        <v>70</v>
      </c>
      <c r="C9" s="178">
        <v>2900.35</v>
      </c>
      <c r="D9" s="179"/>
      <c r="E9" s="179"/>
      <c r="F9" s="179"/>
      <c r="G9" s="180"/>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0" t="s">
        <v>222</v>
      </c>
      <c r="B14" s="170"/>
      <c r="C14" s="170"/>
      <c r="D14" s="170"/>
      <c r="E14" s="170"/>
      <c r="F14" s="125" t="s">
        <v>223</v>
      </c>
      <c r="G14" s="125" t="s">
        <v>224</v>
      </c>
    </row>
    <row r="15" spans="1:9">
      <c r="A15" s="171" t="s">
        <v>226</v>
      </c>
      <c r="B15" s="171"/>
      <c r="C15" s="171"/>
      <c r="D15" s="171"/>
      <c r="E15" s="171"/>
      <c r="F15" s="132" t="s">
        <v>559</v>
      </c>
      <c r="G15" s="69" t="s">
        <v>225</v>
      </c>
    </row>
    <row r="16" spans="1:9" ht="33" customHeight="1">
      <c r="A16" s="172" t="s">
        <v>227</v>
      </c>
      <c r="B16" s="173"/>
      <c r="C16" s="173"/>
      <c r="D16" s="173"/>
      <c r="E16" s="174"/>
      <c r="F16" s="132" t="s">
        <v>559</v>
      </c>
      <c r="G16" s="69" t="s">
        <v>225</v>
      </c>
    </row>
    <row r="17" spans="1:7">
      <c r="A17" s="175" t="s">
        <v>228</v>
      </c>
      <c r="B17" s="176"/>
      <c r="C17" s="176"/>
      <c r="D17" s="176"/>
      <c r="E17" s="177"/>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8"/>
  <sheetViews>
    <sheetView tabSelected="1" view="pageBreakPreview" zoomScaleNormal="100" zoomScaleSheetLayoutView="100" workbookViewId="0">
      <selection activeCell="B27" sqref="B27:I27"/>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657</v>
      </c>
      <c r="C23" s="189"/>
      <c r="D23" s="189"/>
      <c r="E23" s="189"/>
      <c r="F23" s="189"/>
      <c r="G23" s="189"/>
      <c r="H23" s="189"/>
      <c r="I23" s="189"/>
    </row>
    <row r="24" spans="1:9">
      <c r="B24" s="189" t="s">
        <v>658</v>
      </c>
      <c r="C24" s="189"/>
      <c r="D24" s="189"/>
      <c r="E24" s="189"/>
      <c r="F24" s="189"/>
      <c r="G24" s="189"/>
      <c r="H24" s="189"/>
      <c r="I24" s="189"/>
    </row>
    <row r="25" spans="1:9">
      <c r="B25" s="189" t="s">
        <v>660</v>
      </c>
      <c r="C25" s="189"/>
      <c r="D25" s="189"/>
      <c r="E25" s="189"/>
      <c r="F25" s="189"/>
      <c r="G25" s="189"/>
      <c r="H25" s="189"/>
      <c r="I25" s="189"/>
    </row>
    <row r="26" spans="1:9">
      <c r="B26" s="189" t="s">
        <v>661</v>
      </c>
      <c r="C26" s="189"/>
      <c r="D26" s="189"/>
      <c r="E26" s="189"/>
      <c r="F26" s="189"/>
      <c r="G26" s="189"/>
      <c r="H26" s="189"/>
      <c r="I26" s="189"/>
    </row>
    <row r="27" spans="1:9">
      <c r="B27" s="189"/>
      <c r="C27" s="189"/>
      <c r="D27" s="189"/>
      <c r="E27" s="189"/>
      <c r="F27" s="189"/>
      <c r="G27" s="189"/>
      <c r="H27" s="189"/>
      <c r="I27" s="189"/>
    </row>
    <row r="28" spans="1:9">
      <c r="B28" s="189"/>
      <c r="C28" s="189"/>
      <c r="D28" s="189"/>
      <c r="E28" s="189"/>
      <c r="F28" s="189"/>
      <c r="G28" s="189"/>
      <c r="H28" s="189"/>
      <c r="I28" s="189"/>
    </row>
  </sheetData>
  <mergeCells count="12">
    <mergeCell ref="B22:I22"/>
    <mergeCell ref="B28:I28"/>
    <mergeCell ref="B3:I3"/>
    <mergeCell ref="B8:I8"/>
    <mergeCell ref="B16:I16"/>
    <mergeCell ref="B18:B19"/>
    <mergeCell ref="C18:F1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hyperlink ref="A5" r:id="rId2" location="/ipr/00401"/>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hyperlink ref="A7" display="zakupki.gov.ru, www.ngt-energy.ru"/>
    <hyperlink ref="A10" r:id="rId1"/>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6"/>
  <sheetViews>
    <sheetView view="pageBreakPreview" zoomScaleNormal="100" zoomScaleSheetLayoutView="100" workbookViewId="0">
      <selection activeCell="A6" sqref="A6"/>
    </sheetView>
  </sheetViews>
  <sheetFormatPr defaultRowHeight="15"/>
  <cols>
    <col min="1" max="1" width="27.7109375" customWidth="1"/>
    <col min="2" max="2" width="111.7109375" customWidth="1"/>
  </cols>
  <sheetData>
    <row r="1" spans="1:2" ht="90" customHeight="1">
      <c r="A1" s="216" t="s">
        <v>659</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sheetData>
  <mergeCells count="1">
    <mergeCell ref="A1:B1"/>
  </mergeCells>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7</vt:i4>
      </vt:variant>
    </vt:vector>
  </HeadingPairs>
  <TitlesOfParts>
    <vt:vector size="30" baseType="lpstr">
      <vt:lpstr>9б эконом</vt:lpstr>
      <vt:lpstr>19а</vt:lpstr>
      <vt:lpstr>19б</vt:lpstr>
      <vt:lpstr>19г2</vt:lpstr>
      <vt:lpstr>19г3</vt:lpstr>
      <vt:lpstr>19г4</vt:lpstr>
      <vt:lpstr>19г5-9_2018</vt:lpstr>
      <vt:lpstr>19г9_2021</vt:lpstr>
      <vt:lpstr>19д1-5</vt:lpstr>
      <vt:lpstr>19д6</vt:lpstr>
      <vt:lpstr>19з</vt:lpstr>
      <vt:lpstr>19и</vt:lpstr>
      <vt:lpstr>19к</vt:lpstr>
      <vt:lpstr>19л</vt:lpstr>
      <vt:lpstr>19м</vt:lpstr>
      <vt:lpstr>19н</vt:lpstr>
      <vt:lpstr>19о</vt:lpstr>
      <vt:lpstr>19п</vt:lpstr>
      <vt:lpstr>19р</vt:lpstr>
      <vt:lpstr>19т_2018</vt:lpstr>
      <vt:lpstr>19с</vt:lpstr>
      <vt:lpstr>19т_2021</vt:lpstr>
      <vt:lpstr>19у</vt:lpstr>
      <vt:lpstr>'19г2'!Область_печати</vt:lpstr>
      <vt:lpstr>'19г5-9_2018'!Область_печати</vt:lpstr>
      <vt:lpstr>'19г9_2021'!Область_печати</vt:lpstr>
      <vt:lpstr>'19д6'!Область_печати</vt:lpstr>
      <vt:lpstr>'19м'!Область_печати</vt:lpstr>
      <vt:lpstr>'19о'!Область_печати</vt:lpstr>
      <vt:lpstr>'19т_2021'!Область_печати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2021-05-04T11:19:03Z</dcterms:modified>
</cp:coreProperties>
</file>